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emaier\Desktop\"/>
    </mc:Choice>
  </mc:AlternateContent>
  <xr:revisionPtr revIDLastSave="0" documentId="8_{3E059D8B-0CA3-4A73-ABB9-EF62F6620858}" xr6:coauthVersionLast="47" xr6:coauthVersionMax="47" xr10:uidLastSave="{00000000-0000-0000-0000-000000000000}"/>
  <bookViews>
    <workbookView xWindow="-120" yWindow="-120" windowWidth="29040" windowHeight="15720" xr2:uid="{00000000-000D-0000-FFFF-FFFF00000000}"/>
  </bookViews>
  <sheets>
    <sheet name="Angebotskalkulation" sheetId="1" r:id="rId1"/>
    <sheet name="Zusammenfassung" sheetId="2" r:id="rId2"/>
  </sheet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 i="2" l="1"/>
  <c r="F19" i="2"/>
  <c r="F18" i="2"/>
  <c r="F17" i="2"/>
  <c r="F16" i="2"/>
  <c r="F15" i="2"/>
  <c r="F14" i="2"/>
  <c r="F13" i="2"/>
  <c r="F12" i="2"/>
  <c r="F11" i="2"/>
  <c r="F20" i="2" s="1"/>
  <c r="D7" i="2"/>
  <c r="D6" i="2"/>
  <c r="D5" i="2"/>
  <c r="D4" i="2"/>
  <c r="Q72" i="1"/>
  <c r="M72" i="1"/>
  <c r="L72" i="1"/>
  <c r="N72" i="1" s="1"/>
  <c r="P72" i="1" s="1"/>
  <c r="Q71" i="1"/>
  <c r="M71" i="1"/>
  <c r="L71" i="1"/>
  <c r="N71" i="1" s="1"/>
  <c r="P71" i="1" s="1"/>
  <c r="R71" i="1" s="1"/>
  <c r="S71" i="1" s="1"/>
  <c r="Q70" i="1"/>
  <c r="M70" i="1"/>
  <c r="L70" i="1"/>
  <c r="N70" i="1" s="1"/>
  <c r="P70" i="1" s="1"/>
  <c r="R70" i="1" s="1"/>
  <c r="S70" i="1" s="1"/>
  <c r="Q69" i="1"/>
  <c r="M69" i="1"/>
  <c r="L69" i="1"/>
  <c r="N69" i="1" s="1"/>
  <c r="P69" i="1" s="1"/>
  <c r="R69" i="1" s="1"/>
  <c r="S69" i="1" s="1"/>
  <c r="Q68" i="1"/>
  <c r="M68" i="1"/>
  <c r="L68" i="1"/>
  <c r="N68" i="1" s="1"/>
  <c r="P68" i="1" s="1"/>
  <c r="Q67" i="1"/>
  <c r="L67" i="1"/>
  <c r="N67" i="1" s="1"/>
  <c r="P67" i="1" s="1"/>
  <c r="R67" i="1" s="1"/>
  <c r="S67" i="1" s="1"/>
  <c r="Q65" i="1"/>
  <c r="L65" i="1"/>
  <c r="N65" i="1" s="1"/>
  <c r="P65" i="1" s="1"/>
  <c r="Q64" i="1"/>
  <c r="R64" i="1" s="1"/>
  <c r="S64" i="1" s="1"/>
  <c r="P64" i="1"/>
  <c r="N64" i="1"/>
  <c r="L64" i="1"/>
  <c r="M64" i="1" s="1"/>
  <c r="Q63" i="1"/>
  <c r="N63" i="1"/>
  <c r="P63" i="1" s="1"/>
  <c r="R63" i="1" s="1"/>
  <c r="S63" i="1" s="1"/>
  <c r="M63" i="1"/>
  <c r="L63" i="1"/>
  <c r="Q62" i="1"/>
  <c r="M62" i="1"/>
  <c r="L62" i="1"/>
  <c r="N62" i="1" s="1"/>
  <c r="P62" i="1" s="1"/>
  <c r="Q60" i="1"/>
  <c r="M60" i="1"/>
  <c r="L60" i="1"/>
  <c r="N60" i="1" s="1"/>
  <c r="P60" i="1" s="1"/>
  <c r="Q59" i="1"/>
  <c r="N59" i="1"/>
  <c r="P59" i="1" s="1"/>
  <c r="L59" i="1"/>
  <c r="M59" i="1" s="1"/>
  <c r="Q58" i="1"/>
  <c r="L58" i="1"/>
  <c r="N58" i="1" s="1"/>
  <c r="P58" i="1" s="1"/>
  <c r="Q57" i="1"/>
  <c r="L57" i="1"/>
  <c r="N57" i="1" s="1"/>
  <c r="P57" i="1" s="1"/>
  <c r="R57" i="1" s="1"/>
  <c r="S57" i="1" s="1"/>
  <c r="Q55" i="1"/>
  <c r="M55" i="1"/>
  <c r="L55" i="1"/>
  <c r="N55" i="1" s="1"/>
  <c r="P55" i="1" s="1"/>
  <c r="R55" i="1" s="1"/>
  <c r="S55" i="1" s="1"/>
  <c r="Q54" i="1"/>
  <c r="M54" i="1"/>
  <c r="L54" i="1"/>
  <c r="N54" i="1" s="1"/>
  <c r="P54" i="1" s="1"/>
  <c r="R54" i="1" s="1"/>
  <c r="S54" i="1" s="1"/>
  <c r="Q53" i="1"/>
  <c r="L53" i="1"/>
  <c r="N53" i="1" s="1"/>
  <c r="P53" i="1" s="1"/>
  <c r="R53" i="1" s="1"/>
  <c r="S53" i="1" s="1"/>
  <c r="Q52" i="1"/>
  <c r="P52" i="1"/>
  <c r="N52" i="1"/>
  <c r="L52" i="1"/>
  <c r="M52" i="1" s="1"/>
  <c r="Q50" i="1"/>
  <c r="R50" i="1" s="1"/>
  <c r="S50" i="1" s="1"/>
  <c r="P50" i="1"/>
  <c r="N50" i="1"/>
  <c r="L50" i="1"/>
  <c r="M50" i="1" s="1"/>
  <c r="Q49" i="1"/>
  <c r="N49" i="1"/>
  <c r="P49" i="1" s="1"/>
  <c r="R49" i="1" s="1"/>
  <c r="S49" i="1" s="1"/>
  <c r="M49" i="1"/>
  <c r="L49" i="1"/>
  <c r="Q48" i="1"/>
  <c r="L48" i="1"/>
  <c r="N48" i="1" s="1"/>
  <c r="P48" i="1" s="1"/>
  <c r="Q47" i="1"/>
  <c r="L47" i="1"/>
  <c r="N47" i="1" s="1"/>
  <c r="P47" i="1" s="1"/>
  <c r="R47" i="1" s="1"/>
  <c r="S47" i="1" s="1"/>
  <c r="Q46" i="1"/>
  <c r="N46" i="1"/>
  <c r="P46" i="1" s="1"/>
  <c r="M46" i="1"/>
  <c r="L46" i="1"/>
  <c r="Q45" i="1"/>
  <c r="M45" i="1"/>
  <c r="L45" i="1"/>
  <c r="N45" i="1" s="1"/>
  <c r="P45" i="1" s="1"/>
  <c r="Q44" i="1"/>
  <c r="L44" i="1"/>
  <c r="N44" i="1" s="1"/>
  <c r="P44" i="1" s="1"/>
  <c r="R44" i="1" s="1"/>
  <c r="S44" i="1" s="1"/>
  <c r="Q43" i="1"/>
  <c r="L43" i="1"/>
  <c r="N43" i="1" s="1"/>
  <c r="P43" i="1" s="1"/>
  <c r="R43" i="1" s="1"/>
  <c r="S43" i="1" s="1"/>
  <c r="Q42" i="1"/>
  <c r="N42" i="1"/>
  <c r="P42" i="1" s="1"/>
  <c r="R42" i="1" s="1"/>
  <c r="S42" i="1" s="1"/>
  <c r="L42" i="1"/>
  <c r="M42" i="1" s="1"/>
  <c r="Q40" i="1"/>
  <c r="R40" i="1" s="1"/>
  <c r="S40" i="1" s="1"/>
  <c r="P40" i="1"/>
  <c r="N40" i="1"/>
  <c r="L40" i="1"/>
  <c r="M40" i="1" s="1"/>
  <c r="Q39" i="1"/>
  <c r="N39" i="1"/>
  <c r="P39" i="1" s="1"/>
  <c r="M39" i="1"/>
  <c r="L39" i="1"/>
  <c r="Q38" i="1"/>
  <c r="M38" i="1"/>
  <c r="L38" i="1"/>
  <c r="N38" i="1" s="1"/>
  <c r="P38" i="1" s="1"/>
  <c r="R38" i="1" s="1"/>
  <c r="S38" i="1" s="1"/>
  <c r="Q37" i="1"/>
  <c r="L37" i="1"/>
  <c r="N37" i="1" s="1"/>
  <c r="P37" i="1" s="1"/>
  <c r="R37" i="1" s="1"/>
  <c r="S37" i="1" s="1"/>
  <c r="Q36" i="1"/>
  <c r="N36" i="1"/>
  <c r="P36" i="1" s="1"/>
  <c r="R36" i="1" s="1"/>
  <c r="S36" i="1" s="1"/>
  <c r="M36" i="1"/>
  <c r="L36" i="1"/>
  <c r="Q35" i="1"/>
  <c r="M35" i="1"/>
  <c r="L35" i="1"/>
  <c r="N35" i="1" s="1"/>
  <c r="P35" i="1" s="1"/>
  <c r="Q34" i="1"/>
  <c r="L34" i="1"/>
  <c r="N34" i="1" s="1"/>
  <c r="P34" i="1" s="1"/>
  <c r="R34" i="1" s="1"/>
  <c r="S34" i="1" s="1"/>
  <c r="Q33" i="1"/>
  <c r="L33" i="1"/>
  <c r="N33" i="1" s="1"/>
  <c r="P33" i="1" s="1"/>
  <c r="R33" i="1" s="1"/>
  <c r="S33" i="1" s="1"/>
  <c r="Q32" i="1"/>
  <c r="N32" i="1"/>
  <c r="P32" i="1" s="1"/>
  <c r="R32" i="1" s="1"/>
  <c r="S32" i="1" s="1"/>
  <c r="L32" i="1"/>
  <c r="M32" i="1" s="1"/>
  <c r="Q31" i="1"/>
  <c r="N31" i="1"/>
  <c r="P31" i="1" s="1"/>
  <c r="R31" i="1" s="1"/>
  <c r="S31" i="1" s="1"/>
  <c r="M31" i="1"/>
  <c r="L31" i="1"/>
  <c r="Q29" i="1"/>
  <c r="N29" i="1"/>
  <c r="P29" i="1" s="1"/>
  <c r="R29" i="1" s="1"/>
  <c r="S29" i="1" s="1"/>
  <c r="M29" i="1"/>
  <c r="L29" i="1"/>
  <c r="Q28" i="1"/>
  <c r="M28" i="1"/>
  <c r="L28" i="1"/>
  <c r="N28" i="1" s="1"/>
  <c r="P28" i="1" s="1"/>
  <c r="Q27" i="1"/>
  <c r="L27" i="1"/>
  <c r="N27" i="1" s="1"/>
  <c r="P27" i="1" s="1"/>
  <c r="R27" i="1" s="1"/>
  <c r="S27" i="1" s="1"/>
  <c r="Q26" i="1"/>
  <c r="N26" i="1"/>
  <c r="P26" i="1" s="1"/>
  <c r="R26" i="1" s="1"/>
  <c r="S26" i="1" s="1"/>
  <c r="M26" i="1"/>
  <c r="L26" i="1"/>
  <c r="Q24" i="1"/>
  <c r="L24" i="1"/>
  <c r="N24" i="1" s="1"/>
  <c r="P24" i="1" s="1"/>
  <c r="Q23" i="1"/>
  <c r="L23" i="1"/>
  <c r="N23" i="1" s="1"/>
  <c r="P23" i="1" s="1"/>
  <c r="R23" i="1" s="1"/>
  <c r="S23" i="1" s="1"/>
  <c r="Q22" i="1"/>
  <c r="L22" i="1"/>
  <c r="N22" i="1" s="1"/>
  <c r="P22" i="1" s="1"/>
  <c r="Q21" i="1"/>
  <c r="L21" i="1"/>
  <c r="N21" i="1" s="1"/>
  <c r="P21" i="1" s="1"/>
  <c r="R21" i="1" s="1"/>
  <c r="S21" i="1" s="1"/>
  <c r="Q20" i="1"/>
  <c r="R20" i="1" s="1"/>
  <c r="S20" i="1" s="1"/>
  <c r="P20" i="1"/>
  <c r="N20" i="1"/>
  <c r="L20" i="1"/>
  <c r="M20" i="1" s="1"/>
  <c r="Q19" i="1"/>
  <c r="N19" i="1"/>
  <c r="P19" i="1" s="1"/>
  <c r="R19" i="1" s="1"/>
  <c r="S19" i="1" s="1"/>
  <c r="M19" i="1"/>
  <c r="L19" i="1"/>
  <c r="Q17" i="1"/>
  <c r="N17" i="1"/>
  <c r="P17" i="1" s="1"/>
  <c r="R17" i="1" s="1"/>
  <c r="S17" i="1" s="1"/>
  <c r="M17" i="1"/>
  <c r="L17" i="1"/>
  <c r="Q16" i="1"/>
  <c r="L16" i="1"/>
  <c r="N16" i="1" s="1"/>
  <c r="P16" i="1" s="1"/>
  <c r="Q15" i="1"/>
  <c r="N15" i="1"/>
  <c r="P15" i="1" s="1"/>
  <c r="R15" i="1" s="1"/>
  <c r="S15" i="1" s="1"/>
  <c r="L15" i="1"/>
  <c r="M15" i="1" s="1"/>
  <c r="Q14" i="1"/>
  <c r="L14" i="1"/>
  <c r="N14" i="1" s="1"/>
  <c r="P14" i="1" s="1"/>
  <c r="R14" i="1" s="1"/>
  <c r="S14" i="1" s="1"/>
  <c r="Q13" i="1"/>
  <c r="L13" i="1"/>
  <c r="M13" i="1" s="1"/>
  <c r="Q12" i="1"/>
  <c r="L12" i="1"/>
  <c r="N12" i="1" s="1"/>
  <c r="P12" i="1" s="1"/>
  <c r="R12" i="1" s="1"/>
  <c r="S12" i="1" s="1"/>
  <c r="R24" i="1" l="1"/>
  <c r="S24" i="1" s="1"/>
  <c r="R45" i="1"/>
  <c r="S45" i="1" s="1"/>
  <c r="R58" i="1"/>
  <c r="S58" i="1" s="1"/>
  <c r="R39" i="1"/>
  <c r="S39" i="1" s="1"/>
  <c r="R62" i="1"/>
  <c r="S62" i="1" s="1"/>
  <c r="R28" i="1"/>
  <c r="S28" i="1" s="1"/>
  <c r="D13" i="2" s="1"/>
  <c r="R60" i="1"/>
  <c r="S60" i="1" s="1"/>
  <c r="R68" i="1"/>
  <c r="S68" i="1" s="1"/>
  <c r="R48" i="1"/>
  <c r="S48" i="1" s="1"/>
  <c r="R35" i="1"/>
  <c r="S35" i="1" s="1"/>
  <c r="T30" i="1" s="1"/>
  <c r="R16" i="1"/>
  <c r="S16" i="1" s="1"/>
  <c r="R46" i="1"/>
  <c r="S46" i="1" s="1"/>
  <c r="R59" i="1"/>
  <c r="S59" i="1" s="1"/>
  <c r="R22" i="1"/>
  <c r="S22" i="1" s="1"/>
  <c r="D12" i="2" s="1"/>
  <c r="R52" i="1"/>
  <c r="S52" i="1" s="1"/>
  <c r="T51" i="1" s="1"/>
  <c r="R65" i="1"/>
  <c r="S65" i="1" s="1"/>
  <c r="R72" i="1"/>
  <c r="S72" i="1" s="1"/>
  <c r="D19" i="2" s="1"/>
  <c r="M48" i="1"/>
  <c r="G15" i="2"/>
  <c r="G16" i="2"/>
  <c r="M23" i="1"/>
  <c r="N13" i="1"/>
  <c r="P13" i="1" s="1"/>
  <c r="R13" i="1" s="1"/>
  <c r="S13" i="1" s="1"/>
  <c r="M34" i="1"/>
  <c r="M44" i="1"/>
  <c r="M16" i="1"/>
  <c r="M27" i="1"/>
  <c r="G13" i="2" s="1"/>
  <c r="M37" i="1"/>
  <c r="M47" i="1"/>
  <c r="M14" i="1"/>
  <c r="M24" i="1"/>
  <c r="M58" i="1"/>
  <c r="M12" i="1"/>
  <c r="M22" i="1"/>
  <c r="M33" i="1"/>
  <c r="G14" i="2" s="1"/>
  <c r="M43" i="1"/>
  <c r="M53" i="1"/>
  <c r="M67" i="1"/>
  <c r="G19" i="2" s="1"/>
  <c r="M57" i="1"/>
  <c r="G17" i="2" s="1"/>
  <c r="M65" i="1"/>
  <c r="G18" i="2" s="1"/>
  <c r="M21" i="1"/>
  <c r="D15" i="2" l="1"/>
  <c r="T66" i="1"/>
  <c r="D14" i="2"/>
  <c r="D16" i="2"/>
  <c r="T76" i="1"/>
  <c r="T77" i="1" s="1"/>
  <c r="G24" i="2" s="1"/>
  <c r="D18" i="2"/>
  <c r="D17" i="2"/>
  <c r="T25" i="1"/>
  <c r="T18" i="1"/>
  <c r="T61" i="1"/>
  <c r="T41" i="1"/>
  <c r="T56" i="1"/>
  <c r="G12" i="2"/>
  <c r="T11" i="1"/>
  <c r="D11" i="2"/>
  <c r="T75" i="1"/>
  <c r="G11" i="2"/>
  <c r="G20" i="2" s="1"/>
  <c r="G23" i="2" l="1"/>
  <c r="T78" i="1"/>
  <c r="G25" i="2" s="1"/>
  <c r="D20" i="2"/>
  <c r="E17" i="2"/>
  <c r="E13" i="2"/>
  <c r="E16" i="2"/>
  <c r="E12" i="2"/>
  <c r="E19" i="2"/>
  <c r="E15" i="2"/>
  <c r="E11" i="2"/>
  <c r="E18" i="2"/>
  <c r="E14" i="2"/>
</calcChain>
</file>

<file path=xl/sharedStrings.xml><?xml version="1.0" encoding="utf-8"?>
<sst xmlns="http://schemas.openxmlformats.org/spreadsheetml/2006/main" count="366" uniqueCount="238">
  <si>
    <t>Angebotskalkulation – Multi-Energie-Dach</t>
  </si>
  <si>
    <t>PROJEKTDATEN</t>
  </si>
  <si>
    <t>KALKULATION</t>
  </si>
  <si>
    <t>BEDIENHINWEIS</t>
  </si>
  <si>
    <t>Bauvorhaben:</t>
  </si>
  <si>
    <t>Stundensatz netto:</t>
  </si>
  <si>
    <t>Orange Felder = Eingabe. Blaue Felder = automatische Berechnung.
Bedarfs- und optionale Positionen sind mit Angebotsmenge 0 vorbelegt.
Die übernommenen Zeitwerte sind Richtwerte aus der beigefügten Zeitkalkulation und können angepasst werden.</t>
  </si>
  <si>
    <t>Auftraggeber:</t>
  </si>
  <si>
    <t>Standard-Zuschlag:</t>
  </si>
  <si>
    <t>Angebotsnummer:</t>
  </si>
  <si>
    <t>Umsatzsteuer:</t>
  </si>
  <si>
    <t>Angebotsdatum:</t>
  </si>
  <si>
    <t>16.07.2026</t>
  </si>
  <si>
    <t>LV-Stand:</t>
  </si>
  <si>
    <t>15.07.2026</t>
  </si>
  <si>
    <t>Pos.</t>
  </si>
  <si>
    <t>Art</t>
  </si>
  <si>
    <t>Kurztext</t>
  </si>
  <si>
    <t>Leistungsbeschreibung</t>
  </si>
  <si>
    <t>LV-
Menge</t>
  </si>
  <si>
    <t>Angebots-
menge</t>
  </si>
  <si>
    <t>Einheit</t>
  </si>
  <si>
    <t>Material / NU
EP netto</t>
  </si>
  <si>
    <t>Personen</t>
  </si>
  <si>
    <t>Zeit Min.
Min./Einheit</t>
  </si>
  <si>
    <t>Zeit Max.
Min./Einheit</t>
  </si>
  <si>
    <t>Zeit Mittel
Min./Einheit</t>
  </si>
  <si>
    <t>Mannstunden
gesamt</t>
  </si>
  <si>
    <t>Lohn
EP netto</t>
  </si>
  <si>
    <t>Sonstige Kosten
EP netto</t>
  </si>
  <si>
    <t>Selbstkosten
EP netto</t>
  </si>
  <si>
    <t>Zuschlag</t>
  </si>
  <si>
    <t>Angebots-
EP netto</t>
  </si>
  <si>
    <t>Gesamtpreis
netto</t>
  </si>
  <si>
    <t>Bemerkung</t>
  </si>
  <si>
    <t>1.01</t>
  </si>
  <si>
    <t>Planung, Baustelleneinrichtung und Logistik</t>
  </si>
  <si>
    <t>Zwischensumme</t>
  </si>
  <si>
    <t>1.01.001</t>
  </si>
  <si>
    <t>Pauschal</t>
  </si>
  <si>
    <t>Baustelleneinrichtung MED-SFZ</t>
  </si>
  <si>
    <t>Einrichten, Vorhalten und Räumen der für die ausgeschriebenen Arbeiten erforderlichen Baustelleneinrichtung einschließlich üblicher Maschinen, Geräte, Werkzeuge, Schutz- und Sicherungseinrichtungen sowie geordneter Lagerflächen für systemzugehörige Bauteile.
Gerüst, Kran und Baustellen-WC sind nur enthalten, soweit ausdrücklich vereinbart.</t>
  </si>
  <si>
    <t>psch</t>
  </si>
  <si>
    <t>1.01.002</t>
  </si>
  <si>
    <t>Aufmaß und Belegungsplanung</t>
  </si>
  <si>
    <t>Prüfen der zur Verfügung gestellten Planungsunterlagen, Aufmaß der relevanten Dachflächen sowie Ermitteln der nutzbaren Deckbreite und Decklänge unter Berücksichtigung von Traufe, Ortgang, First, Grat, Kehle, Dachfenstern und sonstigen Störungen.
Erstellen beziehungsweise Fortschreiben der System- und Belegungsplanung mit Zuordnung von Solarflachziegeln, Glasblindziegeln, halben Blindziegeln und zuschneidbaren Aluminium-Blindziegeln.</t>
  </si>
  <si>
    <t>1.01.003</t>
  </si>
  <si>
    <t>Ausführungs- und Detailplanung</t>
  </si>
  <si>
    <t>Objektspezifische Ausarbeitung der Anschlussdetails für Traufe, Ortgang, First, Grat, Kehle und Durchdringungen einschließlich Abstimmung der Metallunterdach-Längen, Profilteilung, Lattweiten und erforderlichen Bewegungs- und Lüftungsfugen.
Festlegen, ob die optionale Thermie-Nutzung ausgeführt wird, da dies die Ausbildung von First, Konterlattung und Trapezblechlänge beeinflusst.</t>
  </si>
  <si>
    <t>1.01.004</t>
  </si>
  <si>
    <t>Entladung, Warenkontrolle und Lagerung</t>
  </si>
  <si>
    <t>Entladen, auf äußerlich erkennbare Transportschäden und Vollständigkeit kontrollieren sowie bis zur Montage geschützt lagern der systemzugehörigen Komponenten. Glasbauteile sind standsicher, trocken und gegen Stoßbeanspruchung geschützt zu lagern; Profile und Bleche sind gegen Verformung und Beschädigung der Oberflächen zu sichern.
Die Fracht vom Hersteller- oder Auslieferungslager zum vereinbarten Lieferort ist nicht Bestandteil dieser Position und wird gesondert abgerechnet.</t>
  </si>
  <si>
    <t>1.01.005</t>
  </si>
  <si>
    <t>Fracht MED-SFZ-Systemkomponenten</t>
  </si>
  <si>
    <t>Frachtkosten für die Anlieferung der systemzugehörigen Montageprofile, Solarflachziegel, Blindziegel und PV-Komponenten bis zum vereinbarten Lieferort. Abrechnung nach projektspezifischem Lieferumfang, Entfernung, Verpackungseinheiten und Transportart.
Entladung, Baustellenkran, innerbetrieblicher Transport auf der Baustelle und Lagerung sind nur enthalten, soweit dies ausdrücklich beschrieben ist.</t>
  </si>
  <si>
    <t>1.01.006</t>
  </si>
  <si>
    <t>Bedarf / Pauschal</t>
  </si>
  <si>
    <t>Kran- und Hebearbeiten</t>
  </si>
  <si>
    <t>Bereitstellen, Vorhalten und Betreiben eines geeigneten Krans oder Hebegeräts für die Materialverteilung auf dem Dach einschließlich erforderlicher Bedienung und üblicher Nebenleistungen.
Ausführung nur nach gesonderter Anordnung und objektspezifischer Festlegung.</t>
  </si>
  <si>
    <t>1.02</t>
  </si>
  <si>
    <t>Unterkonstruktion und Metallunterdach</t>
  </si>
  <si>
    <t>1.02.001</t>
  </si>
  <si>
    <t>Normal</t>
  </si>
  <si>
    <t>Konterlattung 40/60 mm</t>
  </si>
  <si>
    <t>Liefern und montieren einer geeigneten Konterlattung, Regelquerschnitt 40 x 60 mm, Holzqualität mindestens C24 beziehungsweise nach statischer Erfordernis, einschließlich Ausrichten und Befestigen auf der tragenden Dachkonstruktion.
Die Konterlattung ist auf die erforderliche Hinterlüftung, die Traglattenabstände und die objektspezifische Firstausbildung abzustimmen. Bei geplanter Thermie-Nutzung sind die Rücksprungmaße im Firstbereich gemäß Ausführungsplanung und gültiger paXos-Installationsanleitung zu berücksichtigen.
Unterspannbahn, Dämmung, Dampfbremse und statische Ertüchtigungen sind nicht Bestandteil dieser Position, sofern sie nicht gesondert ausgeschrieben werden.</t>
  </si>
  <si>
    <t>m²</t>
  </si>
  <si>
    <t>1.02.002</t>
  </si>
  <si>
    <t>Traglattung 40/60 mm</t>
  </si>
  <si>
    <t>Liefern und montieren einer geeigneten Traglattung, Regelquerschnitt 40 x 60 mm, Holzqualität mindestens C24 beziehungsweise nach statischer Erfordernis. Maximale Stützweite 80 cm; bei erhöhten Lastanforderungen Reduzierung des Abstandes, regelmäßig auf bis zu 40 cm.
Im Firstbereich ist der objektspezifisch erforderliche Abstand zwischen letzter und vorletzter Traglatte einzuhalten. Die vorletzte Traglatte dient als oberer Befestigungspunkt des Metallunterdachs.</t>
  </si>
  <si>
    <t>1.02.003</t>
  </si>
  <si>
    <t>Traufbohle / Traufauflager MED-SFZ</t>
  </si>
  <si>
    <t>Herstellen der Traufbohle beziehungsweise des Traufauflagers und des Traufunterbaus aus regelmäßig drei Traglatten 60 x 40 mm, bei geteiltem Trapezblech im Traufbereich mit zusätzlicher vierter Traglatte, einschließlich Einlassen der Rinneisen und Vorbereitung für Traufblech, Lochabschlussblech und Regenrinne.</t>
  </si>
  <si>
    <t>m</t>
  </si>
  <si>
    <t>1.02.004</t>
  </si>
  <si>
    <t>Metallunterdach M 35.1KD/207</t>
  </si>
  <si>
    <t>Liefern und montieren eines Stahltrapezblechs M 35.1KD/207 oder technisch gleichwertig mit tatsächlichem Stichmaß 207 mm, Mindestdicke 0,75 mm und Mindestbeschichtung 60 µm, einschließlich Kalotten, Befestigungsmitteln, Längs- und Querüberdeckungen, Zuschnitten und üblichen Nebenarbeiten.
Bemessung und Befestigung entsprechend objektspezifischer Statik, Herstellerangaben und den Anforderungen des Metallleichtbaus. Querstoßbereiche sind zusätzlich in jeder Tiefsicke zu verschrauben und abhängig von der Dachneigung fachgerecht abzudichten.
Das Trapezblech ist passend zum Deckmaß der Solarflachziegel auszurichten. Zwischen Trapezblech und Ortgangkonstruktion ist regelmäßig ein Bewegungsraum von mindestens 5 cm vorzusehen.</t>
  </si>
  <si>
    <t>1.02.005</t>
  </si>
  <si>
    <t>Bedarf</t>
  </si>
  <si>
    <t>Querstoß Metallunterdach</t>
  </si>
  <si>
    <t>Herstellen eines fachgerechten horizontalen Querstoßes im Stahltrapezblech einschließlich erforderlicher Überdeckung, Dichtband, Kalotten, Querstoßverschraubung in den Tiefsicken und Anschluss an die Tragkonstruktion.
Bei gestreckten Trapezblechlängen über ca. 7 m ist die Notwendigkeit einer Teilung zur Begrenzung thermischer Spannungen nach Herstellerangaben zu prüfen.</t>
  </si>
  <si>
    <t>1.02.006</t>
  </si>
  <si>
    <t>Trauflüftung und Kleintierschutz</t>
  </si>
  <si>
    <t>Liefern und montieren eines geformten, gelochten Abschlussblechs oder gleichwertigen Lüftungselements im Traufbereich. Die Hinterlüftung der Dachfläche ist sicherzustellen; das Eindringen von Insekten und Kleintieren ist zu verhindern.</t>
  </si>
  <si>
    <t>1.03</t>
  </si>
  <si>
    <t>Systemzugehörige Montageprofile</t>
  </si>
  <si>
    <t>1.03.001</t>
  </si>
  <si>
    <t>Montageprofil Traufe</t>
  </si>
  <si>
    <t>Liefern, ausrichten und montieren des systemzugehörigen Montageprofils Traufe einschließlich Nageldichtband 50 x 2 mm über den Langlöchern und spanlosen Bohrschrauben in den Hochsicken des Trapezblechs.
Mindestens 6 Schrauben je laufendem Meter. An den Profilenden sind die ersten beiden Hochsicken jeweils mit zwei übereinander angeordneten Schrauben zu befestigen; anschließend Befestigung entsprechend Systemvorgabe in jeder zweiten Hochsicke. Zwischen Profilstößen ist eine Fuge von ca. 10 mm einzuhalten.</t>
  </si>
  <si>
    <t>1.03.002</t>
  </si>
  <si>
    <t>Montageprofile Dachfläche</t>
  </si>
  <si>
    <t>Liefern, einteilen und montieren der systemzugehörigen Montageprofile im Hauptdachbereich einschließlich Nageldichtband, Befestigungsmitteln, Ausrichtung nach ermittelter Lattweite und sämtlichen Nebenarbeiten.
Decklänge der Solarflachziegel ca. 390 bis 410 mm. Die Lattweite ist aus der nutzbaren Trapezblechlänge, dem Traufabstand und dem Firstabstand zu ermitteln. Richtbedarf ca. 2,7 laufende Meter Profil je m² Dachfläche.
Befestigungsbild und Profilstoßfugen analog Montageprofil Traufe; mindestens 6 Schrauben je laufendem Meter und ca. 10 mm Fuge zwischen 3-m-Profilen.</t>
  </si>
  <si>
    <t>1.03.003</t>
  </si>
  <si>
    <t>Montageprofil First</t>
  </si>
  <si>
    <t>Liefern und montieren des systemzugehörigen Montageprofils First einschließlich Nageldichtband, Befestigungsmitteln, Ausrichtung und Anschluss an die Dachflächenprofile. Ausführung entsprechend objektspezifischer Firstplanung.</t>
  </si>
  <si>
    <t>1.03.004</t>
  </si>
  <si>
    <t>Modulhalterprofil Firstabschluss</t>
  </si>
  <si>
    <t>Liefern und montieren des systemzugehörigen Modulhalterprofils zur mechanischen Sicherung der obersten Solarziegelreihe gegen Windsog einschließlich EPDM-Streifen an der Auflage, Nageldichtband und Befestigungsmitteln.
Das Profil ist so auszurichten, dass die Solarzellen nicht verschattet oder mechanisch belastet werden. Die Montage erfolgt nach Abschluss der Verlegung und Verkabelung der obersten Ziegelreihe.</t>
  </si>
  <si>
    <t>1.04</t>
  </si>
  <si>
    <t>Dachdeckung und DC-Verschaltung auf Dachebene</t>
  </si>
  <si>
    <t>1.04.001</t>
  </si>
  <si>
    <t>Solarflachziegel SFZ-MED 59-BK</t>
  </si>
  <si>
    <t>Liefern und montieren aktiver Solarflachziegel des paXos MED-SFZ-Systems einschließlich Einhängen und mechanischer Sicherung in den Systemprofilen, Ausrichtung nach Belegungsplan und Einhaltung einer seitlichen Fuge von mindestens 1 mm zur Aufnahme thermischer Bewegungen.
Die Steckverbinder sind nach Herstellervorgabe vollständig zu verrasten. Steckverbindungen dürfen nicht dauerhaft in wasserführenden Bereichen liegen.</t>
  </si>
  <si>
    <t>St</t>
  </si>
  <si>
    <t>1.04.002</t>
  </si>
  <si>
    <t>Glasblindziegel SFZ-MED 59-BK</t>
  </si>
  <si>
    <t>Liefern und montieren optisch angepasster Glasblindziegel in dauerhaft verschatteten, ertragsschwachen oder systembedingt nicht aktiven Dachflächen einschließlich Einhängen, Ausrichtung und Fugenbildung.</t>
  </si>
  <si>
    <t>1.04.003</t>
  </si>
  <si>
    <t>Halber Glasblindziegel 29-BK</t>
  </si>
  <si>
    <t>Liefern und montieren halber Glasblindziegel für die versetzte Verlegung gemäß Ausführungs- und Belegungsplanung, einschließlich erforderlicher Rand- und Fugenanpassungen.</t>
  </si>
  <si>
    <t>1.04.004</t>
  </si>
  <si>
    <t>Aluminium-Blindziegel 59-BK</t>
  </si>
  <si>
    <t>Liefern, vor Ort maßgerecht zuschneiden und montieren eines Aluminium-Verbund-Blindziegels 59-BK für Anschlüsse, Durchdringungen, Grate, Kehlen und sonstige Sonderbereiche einschließlich EPDM-Höhenausgleich auf dem Unterkonstruktionsprofil.</t>
  </si>
  <si>
    <t>1.04.005</t>
  </si>
  <si>
    <t>Aluminium-Blindziegel 89-BK</t>
  </si>
  <si>
    <t>Liefern, vor Ort maßgerecht zuschneiden und montieren eines Aluminium-Verbund-Blindziegels 89-BK für größere Anarbeitungs- und Sonderbereiche einschließlich EPDM-Höhenausgleich und üblicher Nebenarbeiten.</t>
  </si>
  <si>
    <t>1.04.006</t>
  </si>
  <si>
    <t>Zulage Alu-Blindziegel unter 300 mm</t>
  </si>
  <si>
    <t>Zulage zur jeweiligen Position Aluminium-Blindziegel für den erhöhten Aufmaß-, Zuschnitt-, Kantenbearbeitungs- und Montageaufwand bei einem verwendeten Zuschnitt mit einer fertigen Breite unter 300 mm.
Die Zulage ist nur für zusätzliche schmale Zuschnitte abzurechnen, soweit der Aufwand nicht bereits mit dem ersten Zuschnitt der Grundposition abgegolten ist. Zuschnitte unter 100 mm werden ausschließlich über die nachfolgende höhere Zulage abgerechnet; beide Zulagen sind nicht kumulativ.</t>
  </si>
  <si>
    <t>1.04.007</t>
  </si>
  <si>
    <t>Zulage Alu-Blindziegel unter 100 mm</t>
  </si>
  <si>
    <t>Zulage zur jeweiligen Position Aluminium-Blindziegel für den besonderen Aufmaß-, Zuschnitt-, Kantenbearbeitungs- und Montageaufwand bei einem verwendeten Zuschnitt mit einer fertigen Breite unter 100 mm.
Diese Zulage ersetzt für denselben Zuschnitt die Zulage unter 300 mm und darf nicht zusätzlich zu dieser abgerechnet werden.</t>
  </si>
  <si>
    <t>1.04.008</t>
  </si>
  <si>
    <t>DC-Verschaltung auf Dachebene</t>
  </si>
  <si>
    <t>Steckverschalten der Solarflachziegel gemäß String- und Belegungsplan mit systemkompatiblen Steckverbindern einschließlich geordneter Kabelführung und Kreuzung der Anschlussleitungen bei Reihenwechseln. Erforderliche Standard- und Sonder-Jumper werden in gesonderten Positionen erfasst.
Für alle Leitungen ist eine geeignete Zugentlastung auf dem Dach herzustellen. Die fortlaufende Kontrolle der montierten Reihen mit einem geeigneten Multimeter ist Bestandteil dieser Position.
Das Konfektionieren beziehungsweise Crimpen von Steckverbindern auf Leitungen darf ausschließlich durch eine Elektrofachkraft erfolgen.</t>
  </si>
  <si>
    <t>Str</t>
  </si>
  <si>
    <t>1.04.009</t>
  </si>
  <si>
    <t>Jumperkabel bis 0,5 m</t>
  </si>
  <si>
    <t>Liefern und montieren eines vorkonfektionierten, systemkompatiblen Jumperkabels mit einer Länge bis einschließlich 0,5 m zur Verbindung der Solarflachziegel gemäß String- und Belegungsplan einschließlich fachgerechter Kabelführung und Zugentlastung.</t>
  </si>
  <si>
    <t>1.04.010</t>
  </si>
  <si>
    <t>Jumperkabel über 0,5 m</t>
  </si>
  <si>
    <t>Liefern, fachgerecht konfektionieren, prüfen und montieren eines Jumperkabels mit einer Länge über 0,5 m in projektspezifischer Sonderlänge mit systemkompatiblen Steckverbindern. Konfektionierung ausschließlich durch Elektrofachkraft.</t>
  </si>
  <si>
    <t>1.05</t>
  </si>
  <si>
    <t>Traufe, Ortgang, First und Dachdetails</t>
  </si>
  <si>
    <t>1.05.001</t>
  </si>
  <si>
    <t>Traufblech und Rinnenanschluss</t>
  </si>
  <si>
    <t>Liefern und montieren des objektspezifisch gekanteten Traufblechs einschließlich Einbindung in die Metallunterdach-Ebene, Anschluss an die Regenrinne, Stoßausbildung, Befestigung und sämtlicher Nebenarbeiten.</t>
  </si>
  <si>
    <t>1.05.002</t>
  </si>
  <si>
    <t>Ortgangausbildung MED-SFZ</t>
  </si>
  <si>
    <t>Herstellen der objektspezifischen Ortgangkonstruktion einschließlich erforderlichem Holzunterbau, Wandanschlussblech, seitlichem Abdeckblech, Attika- beziehungsweise Deckblech, Haftern und Befestigungsmitteln.
Zwischen Trapezblech und Ortgangkonstruktion ist regelmäßig ein Bewegungsraum von ca. 5 cm vorzusehen. Zwischen Solarziegeldeckung und eingeblechtem Ortgang ist mindestens 10 mm Fuge einzuhalten. Die Höhe der Ortgangkonstruktion muss die Oberfläche der Solarziegel um mindestens 10 mm überragen.</t>
  </si>
  <si>
    <t>1.05.003</t>
  </si>
  <si>
    <t>Firstunterbau und Entlüftung</t>
  </si>
  <si>
    <t>Herstellen des Firstunterbaus aus objektspezifisch dimensioniertem KVH, Holzschalung beziehungsweise OSB-Platte und geeigneter Schutzbahn einschließlich Lüftungsband oder gelochtem Schutzblech.
Zwischen First-Abtropfblech und Holzaufbau ist ein ausreichender Lüftungsspalt vorzusehen. Der freie Belüftungsquerschnitt im Firstbereich muss mindestens 200 cm² je laufendem Meter betragen.
Bei steilen Dachneigungen kann ein abgeflachter First erforderlich oder zweckmäßig sein. Ausführung gemäß objektspezifischer Detailplanung.</t>
  </si>
  <si>
    <t>1.05.004</t>
  </si>
  <si>
    <t>First-Abtropfblech</t>
  </si>
  <si>
    <t>Liefern und montieren eines beschichteten Aluminium-Abtropfblechs auf dem Modulhalterprofil mit vertikalem Aufkantungssteg, vollständiger Abdeckung der Profile und ausreichendem Abstand zum aktiven Zellbereich.</t>
  </si>
  <si>
    <t>1.05.005</t>
  </si>
  <si>
    <t>First- und Gratabdeckung</t>
  </si>
  <si>
    <t>Liefern und montieren objektspezifisch gekanteter, beschichteter First- beziehungsweise Gratbleche einschließlich Abtropfkanten, Stoßverbindern, Haftern oder Spenglerschrauben, Abdichtung und Anschluss an die angrenzenden Dachflächen.</t>
  </si>
  <si>
    <t>1.05.006</t>
  </si>
  <si>
    <t>Zulage Firstanfang oder Firstende</t>
  </si>
  <si>
    <t>Zulage zur Firstausbildung für das fachgerechte Herstellen eines Firstanfangs oder Firstendes einschließlich objektspezifischem Zuschnitt, Stirn- beziehungsweise Endblech, Abkantungen, Unterkonstruktion, Befestigungs- und Dichtmitteln sowie optischem Abschluss.
Abrechnung je ausgebildetem Firstanfang beziehungsweise Firstende.</t>
  </si>
  <si>
    <t>1.05.007</t>
  </si>
  <si>
    <t>Kehlausbildung MED-SFZ</t>
  </si>
  <si>
    <t>Herstellen einer objektspezifischen Kehlausbildung einschließlich Metallunterdach-Anschluss, Kehlblechen, Zuschnitten, Aluminium-Blindziegeln, EPDM-Höhenausgleich, Befestigungs- und Dichtmitteln sowie sämtlicher Nebenarbeiten.</t>
  </si>
  <si>
    <t>1.05.008</t>
  </si>
  <si>
    <t>Anarbeitung Dachflächenfenster</t>
  </si>
  <si>
    <t>Objektspezifische Anarbeitung des Metallunterdachs und der MED-SFZ-Deckung an ein Dachflächenfenster einschließlich Anschlussblechen, Manschetten, Zuschnitten, Aluminium-Blindziegeln, Dicht- und Befestigungsmitteln.
Berührbare metallische Systemteile sind in die elektrische Schutzmaßnahme nach Planung des Elektrofachbetriebs einzubeziehen.</t>
  </si>
  <si>
    <t>1.05.009</t>
  </si>
  <si>
    <t>Anarbeitung Durchdringung</t>
  </si>
  <si>
    <t>Objektspezifische Anarbeitung an Kamin, Lüfter, Rohrdurchführung, Gaube, Wandanschluss oder sonstige Störung einschließlich Metallunterdach-Anschluss, Blechen, Manschetten, Zuschnitten, Blindziegeln, Dicht- und Befestigungsmitteln.</t>
  </si>
  <si>
    <t>1.06</t>
  </si>
  <si>
    <t>Optionale Thermie-Nutzung</t>
  </si>
  <si>
    <t>1.06.001</t>
  </si>
  <si>
    <t>Thermie-Sammelrohr DN 160</t>
  </si>
  <si>
    <t>Liefern und montieren des systemzugehörigen Sammel- beziehungsweise Absaugrohrs DN 160 im Firstbereich einschließlich nummerngerechtem Zusammenstecken, Ausrichten der Ansaugöffnungen auf die Tiefsicken des Metallunterdachs und Befestigung.
Der Firstunterbau ist so auszubilden, dass Ansaugöffnungen nicht blockiert werden. Lage und abgesaugte Dachfläche gemäß Thermie- und Ausführungsplanung.</t>
  </si>
  <si>
    <t>1.06.002</t>
  </si>
  <si>
    <t>Temperatursensor Sammelrohr</t>
  </si>
  <si>
    <t>Liefern und montieren eines geeigneten Temperatursensors im Bereich der Dachmitte des Sammelrohrs einschließlich Bohrung, fachgerechter Fixierung, Abdichtung, Sensorkabel und Zugentlastung.</t>
  </si>
  <si>
    <t>1.06.003</t>
  </si>
  <si>
    <t>Anschluss Thermie an Wärmepumpe</t>
  </si>
  <si>
    <t>Herstellen des objektspezifisch geplanten Übergangs vom Sammelrohr zur weiterführenden Luftleitung beziehungsweise zur Wärmepumpe einschließlich Formteilen, Befestigung, Abdichtung und Durchdringung.
Schnittstellen zu Lüftungs-, Heizungs- und Elektrogewerk sind vor Ausführung festzulegen.</t>
  </si>
  <si>
    <t>1.06.004</t>
  </si>
  <si>
    <t>Thermie Lüfter, Regler und Zubehör</t>
  </si>
  <si>
    <t>Liefern, montieren und anschließen der projektspezifisch geplanten Komponenten für Luftförderung und Regelung einschließlich Lüfter, Regler, Sensorik, Leitungen und Zubehör. Elektrischer Anschluss durch Elektrofachbetrieb.</t>
  </si>
  <si>
    <t>1.07</t>
  </si>
  <si>
    <t>Elektrogewerk und Schutzmaßnahmen</t>
  </si>
  <si>
    <t>1.07.001</t>
  </si>
  <si>
    <t>DC-Hauptleitungen</t>
  </si>
  <si>
    <t>Liefern und montieren der nach Stringplanung erforderlichen DC-Hauptleitungen vom ersten beziehungsweise letzten Solarflachziegel bis zum vorgesehenen Anschlussraum einschließlich systemkompatibler Steckverbinder, geeigneter Kabelführung, Zugentlastung, Kennzeichnung und brandschutzgerechter Durchführung.
Ausführung und Steckerkonfektionierung ausschließlich durch Elektrofachkraft.</t>
  </si>
  <si>
    <t>1.07.002</t>
  </si>
  <si>
    <t>Schutzpotentialausgleich MED-SFZ</t>
  </si>
  <si>
    <t>Einbeziehen von Metallunterdach und metallischen Montageprofilen in den Schutzpotentialausgleich einschließlich elektrischer Verbindung der einzelnen Dachflächen, geeigneter korrosionsbeständiger Anschlussmittel, Leitung zur Potentialausgleichsschiene und Kennzeichnung.
Dimensionierung nach Planung des Elektrofachbetriebs. Soweit nach System- und Schutzkonzept erforderlich, ist ein Kupferleiter von mindestens 6 mm² zu verwenden. Der Widerstand zwischen den einbezogenen Metallteilen und der PAS muss kleiner als 0,1 Ohm sein.</t>
  </si>
  <si>
    <t>1.07.003</t>
  </si>
  <si>
    <t>Stringprüfung und Inbetriebnahme</t>
  </si>
  <si>
    <t>Durchführen und dokumentieren der endgültigen elektrischen Prüfung je String einschließlich Polarität, Leerlaufspannung, Isolationsprüfung, Prüfung des Schutzpotentialausgleichs, Anschluss an Generatoranschlusskasten und Wechselrichter sowie elektrische Inbetriebnahme gemäß geltenden Vorschriften.</t>
  </si>
  <si>
    <t>1.07.004</t>
  </si>
  <si>
    <t>Blitzschutzprüfung / Gutachten</t>
  </si>
  <si>
    <t>Prüfen des vorhandenen beziehungsweise erforderlichen Blitzschutzkonzepts, Bewerten des Trennungsabstands und Erstellen einer objektspezifischen Ausführungsfestlegung oder eines Blitzschutzgutachtens durch eine hierfür qualifizierte Fachperson.</t>
  </si>
  <si>
    <t>1.08</t>
  </si>
  <si>
    <t>Prüfung, Dokumentation und Übergabe</t>
  </si>
  <si>
    <t>1.08.001</t>
  </si>
  <si>
    <t>Fortlaufende Reihenmessung</t>
  </si>
  <si>
    <t>Kontrolle der während der Dachdeckung hergestellten DC-Steckverschaltung durch regelmäßige Messung der montierten Modulreihen mit einem geeigneten Multimeter. Festgestellte Abweichungen sind vor dem Weiterdecken zu lokalisieren und zu beheben.</t>
  </si>
  <si>
    <t>1.08.002</t>
  </si>
  <si>
    <t>Fotodokumentation Ausführung</t>
  </si>
  <si>
    <t>Erstellen einer geordneten Fotodokumentation wesentlicher Ausführungsschritte, insbesondere Unterkonstruktion, Metallunterdach, Quer- und Längsstöße, Profilbefestigung, Traufe, Ortgang, First, Durchdringungen, Kabelführung, Zugentlastung und Schutzpotentialausgleich.</t>
  </si>
  <si>
    <t>1.08.003</t>
  </si>
  <si>
    <t>Bestands- und Revisionsunterlagen</t>
  </si>
  <si>
    <t>Zusammenstellen und übergeben der revidierten Ausführungsunterlagen, Belegungsplan, Stringplan soweit beauftragt, Produkt- und Montageunterlagen, Messprotokolle, Nachweis Schutzpotentialausgleich sowie Dokumentation projektspezifischer Abweichungen und Sonderdetails.</t>
  </si>
  <si>
    <t>1.08.004</t>
  </si>
  <si>
    <t>Abnahme und Übergabe</t>
  </si>
  <si>
    <t>Gemeinsame Sichtkontrolle der ausgeführten Dach- und Systemleistungen, Beseitigung festgestellter Mängel, Übergabe der Dokumentation und Einweisung des Auftraggebers in die für Betrieb, Kontrolle und Wartung relevanten Punkte.</t>
  </si>
  <si>
    <t>1.09</t>
  </si>
  <si>
    <t>Bedarfs- und Zusatzpositionen</t>
  </si>
  <si>
    <t>1.09.001</t>
  </si>
  <si>
    <t>Arbeits- und Schutzgerüst</t>
  </si>
  <si>
    <t>Liefern, aufbauen, vorhalten, umsetzen und abbauen eines den Arbeiten und Arbeitsschutzanforderungen entsprechenden Arbeits- und Schutzgerüsts einschließlich Seitenschutz, Zugängen und üblicher Nebenleistungen.</t>
  </si>
  <si>
    <t>1.09.002</t>
  </si>
  <si>
    <t>Rückbau bestehende Dacheindeckung</t>
  </si>
  <si>
    <t>Aufnehmen, sortieren, abtransportieren und fachgerecht entsorgen oder zur Wiederverwendung lagern der vorhandenen Dacheindeckung einschließlich Lattung und üblicher Nebenarbeiten, soweit objektspezifisch erforderlich.</t>
  </si>
  <si>
    <t>1.09.003</t>
  </si>
  <si>
    <t>Unterdach, Dämmung und Dampfbremse</t>
  </si>
  <si>
    <t>Herstellen beziehungsweise Ertüchtigen von Unterspann- oder Unterdeckbahn, Konterlattung, Wärmedämmung, Dampfbremse und luftdichten Anschlüssen nach gesonderter Planung und Leistungsbeschreibung.</t>
  </si>
  <si>
    <t>1.09.004</t>
  </si>
  <si>
    <t>Schneefangsystem MED-SFZ</t>
  </si>
  <si>
    <t>Liefern und montieren eines für das Stahltrapezblech und die örtlichen Schnee- und Lastverhältnisse geeigneten Schneefangsystems einschließlich objektspezifischer Bemessung, Befestigung, Abdichtung und Anpassung der Solarziegel-Belegung. Mehrreihige Ausführung nach Planung.</t>
  </si>
  <si>
    <t>1.09.005</t>
  </si>
  <si>
    <t>Stundenlohn</t>
  </si>
  <si>
    <t>Stundenlohn Facharbeiter</t>
  </si>
  <si>
    <t>Stundenlohnarbeiten eines qualifizierten Facharbeiters für gesondert angeordnete und nicht in anderen Positionen enthaltene Leistungen. Abrechnung nur gegen prüffähigen, gegengezeichneten Stundennachweis.</t>
  </si>
  <si>
    <t>h</t>
  </si>
  <si>
    <t>1.09.006</t>
  </si>
  <si>
    <t>Stundenlohn Monteur / Helfer</t>
  </si>
  <si>
    <t>Stundenlohnarbeiten eines Monteurs beziehungsweise Helfers für gesondert angeordnete und nicht in anderen Positionen enthaltene Leistungen. Abrechnung nur gegen prüffähigen, gegengezeichneten Stundennachweis.</t>
  </si>
  <si>
    <t>ERGEBNIS</t>
  </si>
  <si>
    <t>Gesamt-Mannstunden:</t>
  </si>
  <si>
    <t>Angebotssumme netto:</t>
  </si>
  <si>
    <t>Angebotssumme brutto:</t>
  </si>
  <si>
    <t>Angebotsübersicht – Multi-Energie-Dach</t>
  </si>
  <si>
    <t>Abschnitt</t>
  </si>
  <si>
    <t>Leistungsbereich</t>
  </si>
  <si>
    <t>Netto</t>
  </si>
  <si>
    <t>Anteil</t>
  </si>
  <si>
    <t>Aktive Positionen</t>
  </si>
  <si>
    <t>Mannstunden</t>
  </si>
  <si>
    <t>SUMME</t>
  </si>
  <si>
    <t>Die Zusammenfassung übernimmt alle Werte automatisch aus der Angebotskalkulation. Positionen mit Angebotsmenge 0 fließen nicht in die Angebotssumme ein.</t>
  </si>
  <si>
    <t>pauschal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</si>
</sst>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5" formatCode="#,##0.00\ &quot;€&quot;"/>
    <numFmt numFmtId="166" formatCode="0.0%"/>
    <numFmt numFmtId="167" formatCode="0.00\ &quot;h&quot;"/>
  </numFmts>
  <fonts count="10">
    <font>
      <sz val="11"/>
      <name val="Carlito"/>
    </font>
    <font>
      <b/>
      <sz val="16"/>
      <color rgb="FF1F1F1F"/>
      <name val="Carlito"/>
    </font>
    <font>
      <b/>
      <sz val="11"/>
      <name val="Carlito"/>
    </font>
    <font>
      <b/>
      <sz val="10"/>
      <color rgb="FFFFFFFF"/>
      <name val="Carlito"/>
    </font>
    <font>
      <b/>
      <sz val="11"/>
      <color rgb="FFFFFFFF"/>
      <name val="Carlito"/>
    </font>
    <font>
      <sz val="9"/>
      <color rgb="FF1F1F1F"/>
      <name val="Carlito"/>
    </font>
    <font>
      <b/>
      <sz val="9"/>
      <color rgb="FF1F1F1F"/>
      <name val="Carlito"/>
    </font>
    <font>
      <b/>
      <sz val="9"/>
      <color rgb="FF9C0006"/>
      <name val="Carlito"/>
    </font>
    <font>
      <b/>
      <sz val="16"/>
      <name val="Carlito"/>
    </font>
    <font>
      <sz val="11"/>
      <name val="Carlito"/>
    </font>
  </fonts>
  <fills count="13">
    <fill>
      <patternFill patternType="none"/>
    </fill>
    <fill>
      <patternFill patternType="gray125"/>
    </fill>
    <fill>
      <patternFill patternType="solid">
        <fgColor rgb="FFFFFFFF"/>
      </patternFill>
    </fill>
    <fill>
      <patternFill patternType="solid">
        <fgColor rgb="FFFFC000"/>
      </patternFill>
    </fill>
    <fill>
      <patternFill patternType="solid">
        <fgColor rgb="FFFFF200"/>
      </patternFill>
    </fill>
    <fill>
      <patternFill patternType="solid">
        <fgColor rgb="FF4F81BD"/>
      </patternFill>
    </fill>
    <fill>
      <patternFill patternType="solid">
        <fgColor rgb="FF1F4E78"/>
      </patternFill>
    </fill>
    <fill>
      <patternFill patternType="solid">
        <fgColor rgb="FFD9E7F5"/>
      </patternFill>
    </fill>
    <fill>
      <patternFill patternType="solid">
        <fgColor rgb="FFFCE4D6"/>
      </patternFill>
    </fill>
    <fill>
      <patternFill patternType="solid">
        <fgColor rgb="FFE7E6E6"/>
      </patternFill>
    </fill>
    <fill>
      <patternFill patternType="solid">
        <fgColor rgb="FFB8CCE4"/>
      </patternFill>
    </fill>
    <fill>
      <patternFill patternType="solid">
        <fgColor rgb="FFE2F0D9"/>
      </patternFill>
    </fill>
    <fill>
      <patternFill patternType="solid">
        <fgColor theme="5"/>
        <bgColor indexed="64"/>
      </patternFill>
    </fill>
  </fills>
  <borders count="28">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9EADBC"/>
      </left>
      <right/>
      <top style="thin">
        <color rgb="FF9EADBC"/>
      </top>
      <bottom style="thin">
        <color rgb="FF9EADBC"/>
      </bottom>
      <diagonal/>
    </border>
    <border>
      <left/>
      <right/>
      <top style="thin">
        <color rgb="FF9EADBC"/>
      </top>
      <bottom style="thin">
        <color rgb="FF9EADBC"/>
      </bottom>
      <diagonal/>
    </border>
    <border>
      <left/>
      <right style="thin">
        <color rgb="FF9EADBC"/>
      </right>
      <top style="thin">
        <color rgb="FF9EADBC"/>
      </top>
      <bottom style="thin">
        <color rgb="FF9EADBC"/>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9" fillId="0" borderId="0"/>
  </cellStyleXfs>
  <cellXfs count="108">
    <xf numFmtId="0" fontId="0" fillId="0" borderId="0" xfId="0"/>
    <xf numFmtId="0" fontId="2" fillId="4" borderId="4" xfId="1" applyFont="1" applyFill="1" applyBorder="1"/>
    <xf numFmtId="0" fontId="2" fillId="4" borderId="6" xfId="1" applyFont="1" applyFill="1" applyBorder="1"/>
    <xf numFmtId="0" fontId="3" fillId="5" borderId="15" xfId="1" applyFont="1" applyFill="1" applyBorder="1" applyAlignment="1">
      <alignment horizontal="center" vertical="center" wrapText="1"/>
    </xf>
    <xf numFmtId="0" fontId="3" fillId="5" borderId="16" xfId="1" applyFont="1" applyFill="1" applyBorder="1" applyAlignment="1">
      <alignment horizontal="center" vertical="center" wrapText="1"/>
    </xf>
    <xf numFmtId="0" fontId="3" fillId="5" borderId="17" xfId="1" applyFont="1" applyFill="1" applyBorder="1" applyAlignment="1">
      <alignment horizontal="center" vertical="center" wrapText="1"/>
    </xf>
    <xf numFmtId="0" fontId="4" fillId="6" borderId="18" xfId="1" applyFont="1" applyFill="1" applyBorder="1" applyAlignment="1">
      <alignment vertical="center"/>
    </xf>
    <xf numFmtId="0" fontId="4" fillId="6" borderId="2" xfId="1" applyFont="1" applyFill="1" applyBorder="1" applyAlignment="1">
      <alignment horizontal="center" vertical="center"/>
    </xf>
    <xf numFmtId="0" fontId="5" fillId="7" borderId="21" xfId="1" applyFont="1" applyFill="1" applyBorder="1" applyAlignment="1">
      <alignment vertical="top" wrapText="1"/>
    </xf>
    <xf numFmtId="0" fontId="5" fillId="8" borderId="22" xfId="1" applyFont="1" applyFill="1" applyBorder="1" applyAlignment="1">
      <alignment vertical="top" wrapText="1"/>
    </xf>
    <xf numFmtId="0" fontId="5" fillId="7" borderId="20" xfId="1" applyFont="1" applyFill="1" applyBorder="1" applyAlignment="1">
      <alignment horizontal="center" vertical="top" wrapText="1"/>
    </xf>
    <xf numFmtId="0" fontId="5" fillId="7" borderId="21" xfId="1" applyFont="1" applyFill="1" applyBorder="1" applyAlignment="1">
      <alignment horizontal="center" vertical="top" wrapText="1"/>
    </xf>
    <xf numFmtId="0" fontId="5" fillId="9" borderId="21" xfId="1" applyFont="1" applyFill="1" applyBorder="1" applyAlignment="1">
      <alignment horizontal="center" vertical="top" wrapText="1"/>
    </xf>
    <xf numFmtId="0" fontId="6" fillId="7" borderId="21" xfId="1" applyFont="1" applyFill="1" applyBorder="1" applyAlignment="1">
      <alignment vertical="top" wrapText="1"/>
    </xf>
    <xf numFmtId="2" fontId="5" fillId="9" borderId="21" xfId="1" applyNumberFormat="1" applyFont="1" applyFill="1" applyBorder="1" applyAlignment="1">
      <alignment horizontal="center" vertical="top" wrapText="1"/>
    </xf>
    <xf numFmtId="2" fontId="5" fillId="7" borderId="21" xfId="1" applyNumberFormat="1" applyFont="1" applyFill="1" applyBorder="1" applyAlignment="1">
      <alignment horizontal="center" vertical="top" wrapText="1"/>
    </xf>
    <xf numFmtId="165" fontId="5" fillId="7" borderId="21" xfId="1" applyNumberFormat="1" applyFont="1" applyFill="1" applyBorder="1" applyAlignment="1">
      <alignment horizontal="center" vertical="top" wrapText="1"/>
    </xf>
    <xf numFmtId="166" fontId="5" fillId="7" borderId="21" xfId="1" applyNumberFormat="1" applyFont="1" applyFill="1" applyBorder="1" applyAlignment="1">
      <alignment horizontal="center" vertical="top" wrapText="1"/>
    </xf>
    <xf numFmtId="0" fontId="5" fillId="10" borderId="21" xfId="1" applyFont="1" applyFill="1" applyBorder="1" applyAlignment="1">
      <alignment vertical="top" wrapText="1"/>
    </xf>
    <xf numFmtId="0" fontId="5" fillId="10" borderId="20" xfId="1" applyFont="1" applyFill="1" applyBorder="1" applyAlignment="1">
      <alignment horizontal="center" vertical="top" wrapText="1"/>
    </xf>
    <xf numFmtId="0" fontId="5" fillId="10" borderId="21" xfId="1" applyFont="1" applyFill="1" applyBorder="1" applyAlignment="1">
      <alignment horizontal="center" vertical="top" wrapText="1"/>
    </xf>
    <xf numFmtId="0" fontId="6" fillId="10" borderId="21" xfId="1" applyFont="1" applyFill="1" applyBorder="1" applyAlignment="1">
      <alignment vertical="top" wrapText="1"/>
    </xf>
    <xf numFmtId="0" fontId="5" fillId="8" borderId="20" xfId="1" applyFont="1" applyFill="1" applyBorder="1" applyAlignment="1">
      <alignment horizontal="center" vertical="top" wrapText="1"/>
    </xf>
    <xf numFmtId="0" fontId="7" fillId="8" borderId="21" xfId="1" applyFont="1" applyFill="1" applyBorder="1" applyAlignment="1">
      <alignment horizontal="center" vertical="top" wrapText="1"/>
    </xf>
    <xf numFmtId="165" fontId="4" fillId="6" borderId="19" xfId="1" applyNumberFormat="1" applyFont="1" applyFill="1" applyBorder="1" applyAlignment="1">
      <alignment horizontal="right" vertical="center"/>
    </xf>
    <xf numFmtId="0" fontId="4" fillId="6" borderId="24" xfId="1" applyFont="1" applyFill="1" applyBorder="1"/>
    <xf numFmtId="0" fontId="4" fillId="6" borderId="24" xfId="1" applyFont="1" applyFill="1" applyBorder="1" applyAlignment="1">
      <alignment horizontal="center"/>
    </xf>
    <xf numFmtId="0" fontId="4" fillId="6" borderId="25" xfId="1" applyFont="1" applyFill="1" applyBorder="1" applyAlignment="1">
      <alignment horizontal="center"/>
    </xf>
    <xf numFmtId="167" fontId="2" fillId="7" borderId="6" xfId="1" applyNumberFormat="1" applyFont="1" applyFill="1" applyBorder="1" applyAlignment="1">
      <alignment horizontal="right"/>
    </xf>
    <xf numFmtId="165" fontId="2" fillId="7" borderId="6" xfId="1" applyNumberFormat="1" applyFont="1" applyFill="1" applyBorder="1"/>
    <xf numFmtId="165" fontId="2" fillId="7" borderId="6" xfId="1" applyNumberFormat="1" applyFont="1" applyFill="1" applyBorder="1" applyAlignment="1">
      <alignment horizontal="right"/>
    </xf>
    <xf numFmtId="165" fontId="2" fillId="11" borderId="6" xfId="1" applyNumberFormat="1" applyFont="1" applyFill="1" applyBorder="1"/>
    <xf numFmtId="165" fontId="2" fillId="11" borderId="6" xfId="1" applyNumberFormat="1" applyFont="1" applyFill="1" applyBorder="1" applyAlignment="1">
      <alignment horizontal="right"/>
    </xf>
    <xf numFmtId="0" fontId="4" fillId="5" borderId="4" xfId="1" applyFont="1" applyFill="1" applyBorder="1" applyAlignment="1">
      <alignment horizontal="center" vertical="center"/>
    </xf>
    <xf numFmtId="0" fontId="4" fillId="5" borderId="5" xfId="1" applyFont="1" applyFill="1" applyBorder="1" applyAlignment="1">
      <alignment horizontal="center" vertical="center"/>
    </xf>
    <xf numFmtId="0" fontId="4" fillId="5" borderId="6" xfId="1" applyFont="1" applyFill="1" applyBorder="1" applyAlignment="1">
      <alignment horizontal="center" vertical="center"/>
    </xf>
    <xf numFmtId="0" fontId="0" fillId="10" borderId="21" xfId="1" applyFont="1" applyFill="1" applyBorder="1"/>
    <xf numFmtId="0" fontId="0" fillId="10" borderId="20" xfId="1" applyFont="1" applyFill="1" applyBorder="1" applyAlignment="1">
      <alignment horizontal="center"/>
    </xf>
    <xf numFmtId="165" fontId="0" fillId="10" borderId="21" xfId="1" applyNumberFormat="1" applyFont="1" applyFill="1" applyBorder="1"/>
    <xf numFmtId="166" fontId="0" fillId="10" borderId="21" xfId="1" applyNumberFormat="1" applyFont="1" applyFill="1" applyBorder="1"/>
    <xf numFmtId="1" fontId="0" fillId="10" borderId="21" xfId="1" applyNumberFormat="1" applyFont="1" applyFill="1" applyBorder="1"/>
    <xf numFmtId="167" fontId="0" fillId="10" borderId="22" xfId="1" applyNumberFormat="1" applyFont="1" applyFill="1" applyBorder="1"/>
    <xf numFmtId="0" fontId="0" fillId="7" borderId="21" xfId="1" applyFont="1" applyFill="1" applyBorder="1"/>
    <xf numFmtId="0" fontId="0" fillId="7" borderId="20" xfId="1" applyFont="1" applyFill="1" applyBorder="1" applyAlignment="1">
      <alignment horizontal="center"/>
    </xf>
    <xf numFmtId="165" fontId="0" fillId="7" borderId="21" xfId="1" applyNumberFormat="1" applyFont="1" applyFill="1" applyBorder="1"/>
    <xf numFmtId="166" fontId="0" fillId="7" borderId="21" xfId="1" applyNumberFormat="1" applyFont="1" applyFill="1" applyBorder="1"/>
    <xf numFmtId="1" fontId="0" fillId="7" borderId="21" xfId="1" applyNumberFormat="1" applyFont="1" applyFill="1" applyBorder="1"/>
    <xf numFmtId="167" fontId="0" fillId="7" borderId="22" xfId="1" applyNumberFormat="1" applyFont="1" applyFill="1" applyBorder="1"/>
    <xf numFmtId="165" fontId="4" fillId="6" borderId="24" xfId="1" applyNumberFormat="1" applyFont="1" applyFill="1" applyBorder="1"/>
    <xf numFmtId="166" fontId="4" fillId="6" borderId="24" xfId="1" applyNumberFormat="1" applyFont="1" applyFill="1" applyBorder="1"/>
    <xf numFmtId="167" fontId="4" fillId="6" borderId="25" xfId="1" applyNumberFormat="1" applyFont="1" applyFill="1" applyBorder="1"/>
    <xf numFmtId="0" fontId="1" fillId="2" borderId="1" xfId="1" applyFont="1" applyFill="1" applyBorder="1" applyAlignment="1">
      <alignment horizontal="center" vertical="center"/>
    </xf>
    <xf numFmtId="0" fontId="1" fillId="2" borderId="2" xfId="1" applyFont="1" applyFill="1" applyBorder="1" applyAlignment="1">
      <alignment horizontal="center" vertical="center"/>
    </xf>
    <xf numFmtId="0" fontId="1" fillId="2" borderId="3" xfId="1" applyFont="1" applyFill="1" applyBorder="1" applyAlignment="1">
      <alignment horizontal="center" vertical="center"/>
    </xf>
    <xf numFmtId="0" fontId="2" fillId="3" borderId="4" xfId="1" applyFont="1" applyFill="1" applyBorder="1" applyAlignment="1">
      <alignment horizontal="center"/>
    </xf>
    <xf numFmtId="0" fontId="2" fillId="3" borderId="5" xfId="1" applyFont="1" applyFill="1" applyBorder="1" applyAlignment="1">
      <alignment horizontal="center"/>
    </xf>
    <xf numFmtId="0" fontId="2" fillId="3" borderId="6" xfId="1" applyFont="1" applyFill="1" applyBorder="1" applyAlignment="1">
      <alignment horizontal="center"/>
    </xf>
    <xf numFmtId="0" fontId="2" fillId="4" borderId="7" xfId="1" applyFont="1" applyFill="1" applyBorder="1" applyAlignment="1">
      <alignment horizontal="center" vertical="center" wrapText="1"/>
    </xf>
    <xf numFmtId="0" fontId="2" fillId="4" borderId="8" xfId="1" applyFont="1" applyFill="1" applyBorder="1" applyAlignment="1">
      <alignment horizontal="center" vertical="center" wrapText="1"/>
    </xf>
    <xf numFmtId="0" fontId="2" fillId="4" borderId="9" xfId="1" applyFont="1" applyFill="1" applyBorder="1" applyAlignment="1">
      <alignment horizontal="center" vertical="center" wrapText="1"/>
    </xf>
    <xf numFmtId="0" fontId="2" fillId="4" borderId="10" xfId="1" applyFont="1" applyFill="1" applyBorder="1" applyAlignment="1">
      <alignment horizontal="center" vertical="center" wrapText="1"/>
    </xf>
    <xf numFmtId="0" fontId="2" fillId="4" borderId="0" xfId="1" applyFont="1" applyFill="1" applyAlignment="1">
      <alignment horizontal="center" vertical="center" wrapText="1"/>
    </xf>
    <xf numFmtId="0" fontId="2" fillId="4" borderId="11" xfId="1" applyFont="1" applyFill="1" applyBorder="1" applyAlignment="1">
      <alignment horizontal="center" vertical="center" wrapText="1"/>
    </xf>
    <xf numFmtId="0" fontId="2" fillId="4" borderId="12" xfId="1" applyFont="1" applyFill="1" applyBorder="1" applyAlignment="1">
      <alignment horizontal="center" vertical="center" wrapText="1"/>
    </xf>
    <xf numFmtId="0" fontId="2" fillId="4" borderId="13" xfId="1" applyFont="1" applyFill="1" applyBorder="1" applyAlignment="1">
      <alignment horizontal="center" vertical="center" wrapText="1"/>
    </xf>
    <xf numFmtId="0" fontId="2" fillId="4" borderId="14" xfId="1" applyFont="1" applyFill="1" applyBorder="1" applyAlignment="1">
      <alignment horizontal="center" vertical="center" wrapText="1"/>
    </xf>
    <xf numFmtId="0" fontId="4" fillId="6" borderId="2" xfId="1" applyFont="1" applyFill="1" applyBorder="1" applyAlignment="1">
      <alignment vertical="center"/>
    </xf>
    <xf numFmtId="0" fontId="4" fillId="6" borderId="23" xfId="1" applyFont="1" applyFill="1" applyBorder="1" applyAlignment="1">
      <alignment horizontal="center"/>
    </xf>
    <xf numFmtId="0" fontId="4" fillId="6" borderId="24" xfId="1" applyFont="1" applyFill="1" applyBorder="1" applyAlignment="1">
      <alignment horizontal="center"/>
    </xf>
    <xf numFmtId="0" fontId="2" fillId="7" borderId="4" xfId="1" applyFont="1" applyFill="1" applyBorder="1"/>
    <xf numFmtId="0" fontId="2" fillId="7" borderId="5" xfId="1" applyFont="1" applyFill="1" applyBorder="1"/>
    <xf numFmtId="0" fontId="2" fillId="11" borderId="4" xfId="1" applyFont="1" applyFill="1" applyBorder="1"/>
    <xf numFmtId="0" fontId="2" fillId="11" borderId="5" xfId="1" applyFont="1" applyFill="1" applyBorder="1"/>
    <xf numFmtId="0" fontId="8" fillId="2" borderId="26" xfId="1" applyFont="1" applyFill="1" applyBorder="1" applyAlignment="1">
      <alignment horizontal="center"/>
    </xf>
    <xf numFmtId="0" fontId="8" fillId="2" borderId="24" xfId="1" applyFont="1" applyFill="1" applyBorder="1" applyAlignment="1">
      <alignment horizontal="center"/>
    </xf>
    <xf numFmtId="0" fontId="8" fillId="2" borderId="27" xfId="1" applyFont="1" applyFill="1" applyBorder="1" applyAlignment="1">
      <alignment horizontal="center"/>
    </xf>
    <xf numFmtId="0" fontId="2" fillId="4" borderId="4" xfId="1" applyFont="1" applyFill="1" applyBorder="1"/>
    <xf numFmtId="0" fontId="2" fillId="4" borderId="6" xfId="1" applyFont="1" applyFill="1" applyBorder="1"/>
    <xf numFmtId="0" fontId="0" fillId="3" borderId="4" xfId="1" applyFont="1" applyFill="1" applyBorder="1"/>
    <xf numFmtId="0" fontId="0" fillId="3" borderId="5" xfId="1" applyFont="1" applyFill="1" applyBorder="1"/>
    <xf numFmtId="0" fontId="0" fillId="3" borderId="6" xfId="1" applyFont="1" applyFill="1" applyBorder="1"/>
    <xf numFmtId="49" fontId="0" fillId="3" borderId="4" xfId="1" applyNumberFormat="1" applyFont="1" applyFill="1" applyBorder="1"/>
    <xf numFmtId="49" fontId="0" fillId="3" borderId="5" xfId="1" applyNumberFormat="1" applyFont="1" applyFill="1" applyBorder="1"/>
    <xf numFmtId="49" fontId="0" fillId="3" borderId="6" xfId="1" applyNumberFormat="1" applyFont="1" applyFill="1" applyBorder="1"/>
    <xf numFmtId="0" fontId="4" fillId="6" borderId="23" xfId="1" applyFont="1" applyFill="1" applyBorder="1"/>
    <xf numFmtId="0" fontId="4" fillId="6" borderId="24" xfId="1" applyFont="1" applyFill="1" applyBorder="1"/>
    <xf numFmtId="0" fontId="0" fillId="4" borderId="7" xfId="1" applyFont="1" applyFill="1" applyBorder="1" applyAlignment="1">
      <alignment vertical="center" wrapText="1"/>
    </xf>
    <xf numFmtId="0" fontId="0" fillId="4" borderId="8" xfId="1" applyFont="1" applyFill="1" applyBorder="1" applyAlignment="1">
      <alignment vertical="center" wrapText="1"/>
    </xf>
    <xf numFmtId="0" fontId="0" fillId="4" borderId="9" xfId="1" applyFont="1" applyFill="1" applyBorder="1" applyAlignment="1">
      <alignment vertical="center" wrapText="1"/>
    </xf>
    <xf numFmtId="0" fontId="0" fillId="4" borderId="10" xfId="1" applyFont="1" applyFill="1" applyBorder="1" applyAlignment="1">
      <alignment vertical="center" wrapText="1"/>
    </xf>
    <xf numFmtId="0" fontId="0" fillId="4" borderId="0" xfId="1" applyFont="1" applyFill="1" applyAlignment="1">
      <alignment vertical="center" wrapText="1"/>
    </xf>
    <xf numFmtId="0" fontId="0" fillId="4" borderId="11" xfId="1" applyFont="1" applyFill="1" applyBorder="1" applyAlignment="1">
      <alignment vertical="center" wrapText="1"/>
    </xf>
    <xf numFmtId="0" fontId="0" fillId="4" borderId="12" xfId="1" applyFont="1" applyFill="1" applyBorder="1" applyAlignment="1">
      <alignment vertical="center" wrapText="1"/>
    </xf>
    <xf numFmtId="0" fontId="0" fillId="4" borderId="13" xfId="1" applyFont="1" applyFill="1" applyBorder="1" applyAlignment="1">
      <alignment vertical="center" wrapText="1"/>
    </xf>
    <xf numFmtId="0" fontId="0" fillId="4" borderId="14" xfId="1" applyFont="1" applyFill="1" applyBorder="1" applyAlignment="1">
      <alignment vertical="center" wrapText="1"/>
    </xf>
    <xf numFmtId="0" fontId="0" fillId="12" borderId="4" xfId="1" applyFont="1" applyFill="1" applyBorder="1" applyAlignment="1">
      <alignment horizontal="left"/>
    </xf>
    <xf numFmtId="0" fontId="0" fillId="12" borderId="6" xfId="1" applyFont="1" applyFill="1" applyBorder="1" applyAlignment="1">
      <alignment horizontal="left"/>
    </xf>
    <xf numFmtId="49" fontId="0" fillId="12" borderId="4" xfId="1" applyNumberFormat="1" applyFont="1" applyFill="1" applyBorder="1" applyAlignment="1">
      <alignment horizontal="left"/>
    </xf>
    <xf numFmtId="49" fontId="0" fillId="12" borderId="6" xfId="1" applyNumberFormat="1" applyFont="1" applyFill="1" applyBorder="1" applyAlignment="1">
      <alignment horizontal="left"/>
    </xf>
    <xf numFmtId="165" fontId="2" fillId="12" borderId="4" xfId="1" applyNumberFormat="1" applyFont="1" applyFill="1" applyBorder="1" applyAlignment="1">
      <alignment horizontal="center"/>
    </xf>
    <xf numFmtId="165" fontId="2" fillId="12" borderId="6" xfId="1" applyNumberFormat="1" applyFont="1" applyFill="1" applyBorder="1" applyAlignment="1">
      <alignment horizontal="center"/>
    </xf>
    <xf numFmtId="166" fontId="2" fillId="12" borderId="4" xfId="1" applyNumberFormat="1" applyFont="1" applyFill="1" applyBorder="1" applyAlignment="1">
      <alignment horizontal="center"/>
    </xf>
    <xf numFmtId="166" fontId="2" fillId="12" borderId="6" xfId="1" applyNumberFormat="1" applyFont="1" applyFill="1" applyBorder="1" applyAlignment="1">
      <alignment horizontal="center"/>
    </xf>
    <xf numFmtId="49" fontId="2" fillId="12" borderId="4" xfId="1" applyNumberFormat="1" applyFont="1" applyFill="1" applyBorder="1" applyAlignment="1">
      <alignment horizontal="center"/>
    </xf>
    <xf numFmtId="49" fontId="2" fillId="12" borderId="6" xfId="1" applyNumberFormat="1" applyFont="1" applyFill="1" applyBorder="1" applyAlignment="1">
      <alignment horizontal="center"/>
    </xf>
    <xf numFmtId="165" fontId="5" fillId="12" borderId="21" xfId="1" applyNumberFormat="1" applyFont="1" applyFill="1" applyBorder="1" applyAlignment="1">
      <alignment horizontal="center" vertical="top" wrapText="1"/>
    </xf>
    <xf numFmtId="1" fontId="5" fillId="12" borderId="21" xfId="1" applyNumberFormat="1" applyFont="1" applyFill="1" applyBorder="1" applyAlignment="1">
      <alignment horizontal="center" vertical="top" wrapText="1"/>
    </xf>
    <xf numFmtId="2" fontId="5" fillId="12" borderId="21" xfId="1" applyNumberFormat="1" applyFont="1" applyFill="1" applyBorder="1" applyAlignment="1">
      <alignment horizontal="center" vertical="top" wrapText="1"/>
    </xf>
  </cellXfs>
  <cellStyles count="2">
    <cellStyle name="Normal" xfId="1" xr:uid="{00000000-0005-0000-0000-00000000000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T78"/>
  <sheetViews>
    <sheetView tabSelected="1" topLeftCell="B1" zoomScale="70" zoomScaleNormal="70" workbookViewId="0">
      <pane ySplit="10" topLeftCell="A22" activePane="bottomLeft" state="frozen"/>
      <selection pane="bottomLeft" activeCell="J16" sqref="J16"/>
    </sheetView>
  </sheetViews>
  <sheetFormatPr baseColWidth="10" defaultColWidth="9" defaultRowHeight="14.25"/>
  <cols>
    <col min="1" max="1" width="11" customWidth="1"/>
    <col min="2" max="2" width="13" customWidth="1"/>
    <col min="3" max="3" width="31" customWidth="1"/>
    <col min="4" max="4" width="62" customWidth="1"/>
    <col min="5" max="5" width="11" customWidth="1"/>
    <col min="6" max="6" width="13" customWidth="1"/>
    <col min="7" max="7" width="10" customWidth="1"/>
    <col min="8" max="8" width="15" customWidth="1"/>
    <col min="9" max="9" width="10" customWidth="1"/>
    <col min="10" max="12" width="12" customWidth="1"/>
    <col min="13" max="13" width="15" customWidth="1"/>
    <col min="14" max="15" width="14" customWidth="1"/>
    <col min="16" max="16" width="15" customWidth="1"/>
    <col min="17" max="17" width="12" customWidth="1"/>
    <col min="18" max="18" width="15" customWidth="1"/>
    <col min="19" max="19" width="16" customWidth="1"/>
    <col min="20" max="20" width="25" customWidth="1"/>
  </cols>
  <sheetData>
    <row r="2" spans="1:20" ht="27.95" customHeight="1">
      <c r="B2" s="51" t="s">
        <v>0</v>
      </c>
      <c r="C2" s="52"/>
      <c r="D2" s="52"/>
      <c r="E2" s="52"/>
      <c r="F2" s="52"/>
      <c r="G2" s="52"/>
      <c r="H2" s="52"/>
      <c r="I2" s="52"/>
      <c r="J2" s="52"/>
      <c r="K2" s="52"/>
      <c r="L2" s="52"/>
      <c r="M2" s="52"/>
      <c r="N2" s="52"/>
      <c r="O2" s="52"/>
      <c r="P2" s="52"/>
      <c r="Q2" s="52"/>
      <c r="R2" s="52"/>
      <c r="S2" s="52"/>
      <c r="T2" s="53"/>
    </row>
    <row r="3" spans="1:20" ht="15">
      <c r="B3" s="54" t="s">
        <v>1</v>
      </c>
      <c r="C3" s="55"/>
      <c r="D3" s="55"/>
      <c r="E3" s="56"/>
      <c r="G3" s="54" t="s">
        <v>2</v>
      </c>
      <c r="H3" s="55"/>
      <c r="I3" s="55"/>
      <c r="J3" s="56"/>
      <c r="L3" s="54" t="s">
        <v>3</v>
      </c>
      <c r="M3" s="55"/>
      <c r="N3" s="55"/>
      <c r="O3" s="55"/>
      <c r="P3" s="55"/>
      <c r="Q3" s="55"/>
      <c r="R3" s="55"/>
      <c r="S3" s="55"/>
      <c r="T3" s="56"/>
    </row>
    <row r="4" spans="1:20" ht="15">
      <c r="B4" s="1" t="s">
        <v>4</v>
      </c>
      <c r="C4" s="2"/>
      <c r="D4" s="95"/>
      <c r="E4" s="96"/>
      <c r="G4" s="1" t="s">
        <v>5</v>
      </c>
      <c r="H4" s="2"/>
      <c r="I4" s="99">
        <v>80</v>
      </c>
      <c r="J4" s="100"/>
      <c r="L4" s="57" t="s">
        <v>6</v>
      </c>
      <c r="M4" s="58"/>
      <c r="N4" s="58"/>
      <c r="O4" s="58"/>
      <c r="P4" s="58"/>
      <c r="Q4" s="58"/>
      <c r="R4" s="58"/>
      <c r="S4" s="58"/>
      <c r="T4" s="59"/>
    </row>
    <row r="5" spans="1:20" ht="15">
      <c r="B5" s="1" t="s">
        <v>7</v>
      </c>
      <c r="C5" s="2"/>
      <c r="D5" s="95"/>
      <c r="E5" s="96"/>
      <c r="G5" s="1" t="s">
        <v>8</v>
      </c>
      <c r="H5" s="2"/>
      <c r="I5" s="101">
        <v>0.1</v>
      </c>
      <c r="J5" s="102"/>
      <c r="L5" s="60"/>
      <c r="M5" s="61"/>
      <c r="N5" s="61"/>
      <c r="O5" s="61"/>
      <c r="P5" s="61"/>
      <c r="Q5" s="61"/>
      <c r="R5" s="61"/>
      <c r="S5" s="61"/>
      <c r="T5" s="62"/>
    </row>
    <row r="6" spans="1:20" ht="15">
      <c r="B6" s="1" t="s">
        <v>9</v>
      </c>
      <c r="C6" s="2"/>
      <c r="D6" s="95"/>
      <c r="E6" s="96"/>
      <c r="G6" s="1" t="s">
        <v>10</v>
      </c>
      <c r="H6" s="2"/>
      <c r="I6" s="101">
        <v>0.19</v>
      </c>
      <c r="J6" s="102"/>
      <c r="L6" s="60"/>
      <c r="M6" s="61"/>
      <c r="N6" s="61"/>
      <c r="O6" s="61"/>
      <c r="P6" s="61"/>
      <c r="Q6" s="61"/>
      <c r="R6" s="61"/>
      <c r="S6" s="61"/>
      <c r="T6" s="62"/>
    </row>
    <row r="7" spans="1:20" ht="15">
      <c r="B7" s="1" t="s">
        <v>11</v>
      </c>
      <c r="C7" s="2"/>
      <c r="D7" s="97" t="s">
        <v>12</v>
      </c>
      <c r="E7" s="98"/>
      <c r="G7" s="1" t="s">
        <v>13</v>
      </c>
      <c r="H7" s="2"/>
      <c r="I7" s="103" t="s">
        <v>14</v>
      </c>
      <c r="J7" s="104"/>
      <c r="L7" s="63"/>
      <c r="M7" s="64"/>
      <c r="N7" s="64"/>
      <c r="O7" s="64"/>
      <c r="P7" s="64"/>
      <c r="Q7" s="64"/>
      <c r="R7" s="64"/>
      <c r="S7" s="64"/>
      <c r="T7" s="65"/>
    </row>
    <row r="10" spans="1:20" ht="42" customHeight="1">
      <c r="A10" s="3" t="s">
        <v>15</v>
      </c>
      <c r="B10" s="4" t="s">
        <v>16</v>
      </c>
      <c r="C10" s="4" t="s">
        <v>17</v>
      </c>
      <c r="D10" s="4" t="s">
        <v>18</v>
      </c>
      <c r="E10" s="4" t="s">
        <v>19</v>
      </c>
      <c r="F10" s="4" t="s">
        <v>20</v>
      </c>
      <c r="G10" s="4" t="s">
        <v>21</v>
      </c>
      <c r="H10" s="4" t="s">
        <v>22</v>
      </c>
      <c r="I10" s="4" t="s">
        <v>23</v>
      </c>
      <c r="J10" s="4" t="s">
        <v>24</v>
      </c>
      <c r="K10" s="4" t="s">
        <v>25</v>
      </c>
      <c r="L10" s="4" t="s">
        <v>26</v>
      </c>
      <c r="M10" s="4" t="s">
        <v>27</v>
      </c>
      <c r="N10" s="4" t="s">
        <v>28</v>
      </c>
      <c r="O10" s="4" t="s">
        <v>29</v>
      </c>
      <c r="P10" s="4" t="s">
        <v>30</v>
      </c>
      <c r="Q10" s="4" t="s">
        <v>31</v>
      </c>
      <c r="R10" s="4" t="s">
        <v>32</v>
      </c>
      <c r="S10" s="4" t="s">
        <v>33</v>
      </c>
      <c r="T10" s="5" t="s">
        <v>34</v>
      </c>
    </row>
    <row r="11" spans="1:20" ht="24" customHeight="1">
      <c r="A11" s="6" t="s">
        <v>35</v>
      </c>
      <c r="B11" s="66" t="s">
        <v>36</v>
      </c>
      <c r="C11" s="66"/>
      <c r="D11" s="66"/>
      <c r="E11" s="66"/>
      <c r="F11" s="66"/>
      <c r="G11" s="66"/>
      <c r="H11" s="66"/>
      <c r="I11" s="66"/>
      <c r="J11" s="66"/>
      <c r="K11" s="66"/>
      <c r="L11" s="66"/>
      <c r="M11" s="66"/>
      <c r="N11" s="66"/>
      <c r="O11" s="66"/>
      <c r="P11" s="66"/>
      <c r="Q11" s="66"/>
      <c r="R11" s="66"/>
      <c r="S11" s="7" t="s">
        <v>37</v>
      </c>
      <c r="T11" s="24">
        <f>SUM(S12:S17)</f>
        <v>0</v>
      </c>
    </row>
    <row r="12" spans="1:20" ht="68.099999999999994" customHeight="1">
      <c r="A12" s="10" t="s">
        <v>38</v>
      </c>
      <c r="B12" s="11" t="s">
        <v>39</v>
      </c>
      <c r="C12" s="13" t="s">
        <v>40</v>
      </c>
      <c r="D12" s="8" t="s">
        <v>41</v>
      </c>
      <c r="E12" s="14">
        <v>1</v>
      </c>
      <c r="F12" s="107">
        <v>1</v>
      </c>
      <c r="G12" s="12" t="s">
        <v>237</v>
      </c>
      <c r="H12" s="105"/>
      <c r="I12" s="106"/>
      <c r="J12" s="107"/>
      <c r="K12" s="107"/>
      <c r="L12" s="15" t="str">
        <f t="shared" ref="L12:L17" si="0">IF(COUNT(J12:K12)=0,"",AVERAGE(J12:K12))</f>
        <v/>
      </c>
      <c r="M12" s="15">
        <f t="shared" ref="M12:M17" si="1">IF(OR(F12=0,I12="",L12=""),0,F12*I12*L12/60)</f>
        <v>0</v>
      </c>
      <c r="N12" s="16">
        <f t="shared" ref="N12:N17" si="2">IF(OR(I12="",L12=""),0,I12*L12/60*$I$4)</f>
        <v>0</v>
      </c>
      <c r="O12" s="105"/>
      <c r="P12" s="16">
        <f t="shared" ref="P12:P17" si="3">SUM(H12,N12,O12)</f>
        <v>0</v>
      </c>
      <c r="Q12" s="17">
        <f t="shared" ref="Q12:Q17" si="4">$I$5</f>
        <v>0.1</v>
      </c>
      <c r="R12" s="16">
        <f t="shared" ref="R12:R17" si="5">P12*(1+Q12)</f>
        <v>0</v>
      </c>
      <c r="S12" s="16">
        <f t="shared" ref="S12:S17" si="6">F12*R12</f>
        <v>0</v>
      </c>
      <c r="T12" s="9"/>
    </row>
    <row r="13" spans="1:20" ht="81.95" customHeight="1">
      <c r="A13" s="19" t="s">
        <v>43</v>
      </c>
      <c r="B13" s="20" t="s">
        <v>39</v>
      </c>
      <c r="C13" s="21" t="s">
        <v>44</v>
      </c>
      <c r="D13" s="18" t="s">
        <v>45</v>
      </c>
      <c r="E13" s="14">
        <v>1</v>
      </c>
      <c r="F13" s="107">
        <v>1</v>
      </c>
      <c r="G13" s="12" t="s">
        <v>237</v>
      </c>
      <c r="H13" s="105"/>
      <c r="I13" s="106"/>
      <c r="J13" s="107"/>
      <c r="K13" s="107"/>
      <c r="L13" s="15" t="str">
        <f t="shared" si="0"/>
        <v/>
      </c>
      <c r="M13" s="15">
        <f t="shared" si="1"/>
        <v>0</v>
      </c>
      <c r="N13" s="16">
        <f t="shared" si="2"/>
        <v>0</v>
      </c>
      <c r="O13" s="105"/>
      <c r="P13" s="16">
        <f t="shared" si="3"/>
        <v>0</v>
      </c>
      <c r="Q13" s="17">
        <f t="shared" si="4"/>
        <v>0.1</v>
      </c>
      <c r="R13" s="16">
        <f t="shared" si="5"/>
        <v>0</v>
      </c>
      <c r="S13" s="16">
        <f t="shared" si="6"/>
        <v>0</v>
      </c>
      <c r="T13" s="9"/>
    </row>
    <row r="14" spans="1:20" ht="81.95" customHeight="1">
      <c r="A14" s="10" t="s">
        <v>46</v>
      </c>
      <c r="B14" s="11" t="s">
        <v>39</v>
      </c>
      <c r="C14" s="13" t="s">
        <v>47</v>
      </c>
      <c r="D14" s="8" t="s">
        <v>48</v>
      </c>
      <c r="E14" s="14">
        <v>1</v>
      </c>
      <c r="F14" s="107">
        <v>1</v>
      </c>
      <c r="G14" s="12" t="s">
        <v>237</v>
      </c>
      <c r="H14" s="105"/>
      <c r="I14" s="106"/>
      <c r="J14" s="107"/>
      <c r="K14" s="107"/>
      <c r="L14" s="15" t="str">
        <f t="shared" si="0"/>
        <v/>
      </c>
      <c r="M14" s="15">
        <f t="shared" si="1"/>
        <v>0</v>
      </c>
      <c r="N14" s="16">
        <f t="shared" si="2"/>
        <v>0</v>
      </c>
      <c r="O14" s="105"/>
      <c r="P14" s="16">
        <f t="shared" si="3"/>
        <v>0</v>
      </c>
      <c r="Q14" s="17">
        <f t="shared" si="4"/>
        <v>0.1</v>
      </c>
      <c r="R14" s="16">
        <f t="shared" si="5"/>
        <v>0</v>
      </c>
      <c r="S14" s="16">
        <f t="shared" si="6"/>
        <v>0</v>
      </c>
      <c r="T14" s="9"/>
    </row>
    <row r="15" spans="1:20" ht="81.95" customHeight="1">
      <c r="A15" s="19" t="s">
        <v>49</v>
      </c>
      <c r="B15" s="20" t="s">
        <v>39</v>
      </c>
      <c r="C15" s="21" t="s">
        <v>50</v>
      </c>
      <c r="D15" s="18" t="s">
        <v>51</v>
      </c>
      <c r="E15" s="14">
        <v>1</v>
      </c>
      <c r="F15" s="107">
        <v>1</v>
      </c>
      <c r="G15" s="12" t="s">
        <v>237</v>
      </c>
      <c r="H15" s="105"/>
      <c r="I15" s="106"/>
      <c r="J15" s="107"/>
      <c r="K15" s="107"/>
      <c r="L15" s="15" t="str">
        <f t="shared" si="0"/>
        <v/>
      </c>
      <c r="M15" s="15">
        <f t="shared" si="1"/>
        <v>0</v>
      </c>
      <c r="N15" s="16">
        <f t="shared" si="2"/>
        <v>0</v>
      </c>
      <c r="O15" s="105"/>
      <c r="P15" s="16">
        <f t="shared" si="3"/>
        <v>0</v>
      </c>
      <c r="Q15" s="17">
        <f t="shared" si="4"/>
        <v>0.1</v>
      </c>
      <c r="R15" s="16">
        <f t="shared" si="5"/>
        <v>0</v>
      </c>
      <c r="S15" s="16">
        <f t="shared" si="6"/>
        <v>0</v>
      </c>
      <c r="T15" s="9"/>
    </row>
    <row r="16" spans="1:20" ht="81.95" customHeight="1">
      <c r="A16" s="10" t="s">
        <v>52</v>
      </c>
      <c r="B16" s="11" t="s">
        <v>39</v>
      </c>
      <c r="C16" s="13" t="s">
        <v>53</v>
      </c>
      <c r="D16" s="8" t="s">
        <v>54</v>
      </c>
      <c r="E16" s="14">
        <v>1</v>
      </c>
      <c r="F16" s="107">
        <v>1</v>
      </c>
      <c r="G16" s="12" t="s">
        <v>237</v>
      </c>
      <c r="H16" s="105"/>
      <c r="I16" s="106"/>
      <c r="J16" s="107"/>
      <c r="K16" s="107"/>
      <c r="L16" s="15" t="str">
        <f t="shared" si="0"/>
        <v/>
      </c>
      <c r="M16" s="15">
        <f t="shared" si="1"/>
        <v>0</v>
      </c>
      <c r="N16" s="16">
        <f t="shared" si="2"/>
        <v>0</v>
      </c>
      <c r="O16" s="105"/>
      <c r="P16" s="16">
        <f t="shared" si="3"/>
        <v>0</v>
      </c>
      <c r="Q16" s="17">
        <f t="shared" si="4"/>
        <v>0.1</v>
      </c>
      <c r="R16" s="16">
        <f t="shared" si="5"/>
        <v>0</v>
      </c>
      <c r="S16" s="16">
        <f t="shared" si="6"/>
        <v>0</v>
      </c>
      <c r="T16" s="9"/>
    </row>
    <row r="17" spans="1:20" ht="68.099999999999994" customHeight="1">
      <c r="A17" s="22" t="s">
        <v>55</v>
      </c>
      <c r="B17" s="23" t="s">
        <v>56</v>
      </c>
      <c r="C17" s="21" t="s">
        <v>57</v>
      </c>
      <c r="D17" s="18" t="s">
        <v>58</v>
      </c>
      <c r="E17" s="14">
        <v>1</v>
      </c>
      <c r="F17" s="107">
        <v>0</v>
      </c>
      <c r="G17" s="12" t="s">
        <v>237</v>
      </c>
      <c r="H17" s="105"/>
      <c r="I17" s="106"/>
      <c r="J17" s="107"/>
      <c r="K17" s="107"/>
      <c r="L17" s="15" t="str">
        <f t="shared" si="0"/>
        <v/>
      </c>
      <c r="M17" s="15">
        <f t="shared" si="1"/>
        <v>0</v>
      </c>
      <c r="N17" s="16">
        <f t="shared" si="2"/>
        <v>0</v>
      </c>
      <c r="O17" s="105"/>
      <c r="P17" s="16">
        <f t="shared" si="3"/>
        <v>0</v>
      </c>
      <c r="Q17" s="17">
        <f t="shared" si="4"/>
        <v>0.1</v>
      </c>
      <c r="R17" s="16">
        <f t="shared" si="5"/>
        <v>0</v>
      </c>
      <c r="S17" s="16">
        <f t="shared" si="6"/>
        <v>0</v>
      </c>
      <c r="T17" s="9"/>
    </row>
    <row r="18" spans="1:20" ht="24" customHeight="1">
      <c r="A18" s="6" t="s">
        <v>59</v>
      </c>
      <c r="B18" s="66" t="s">
        <v>60</v>
      </c>
      <c r="C18" s="66"/>
      <c r="D18" s="66"/>
      <c r="E18" s="66"/>
      <c r="F18" s="66"/>
      <c r="G18" s="66"/>
      <c r="H18" s="66"/>
      <c r="I18" s="66"/>
      <c r="J18" s="66"/>
      <c r="K18" s="66"/>
      <c r="L18" s="66"/>
      <c r="M18" s="66"/>
      <c r="N18" s="66"/>
      <c r="O18" s="66"/>
      <c r="P18" s="66"/>
      <c r="Q18" s="66"/>
      <c r="R18" s="66"/>
      <c r="S18" s="7" t="s">
        <v>37</v>
      </c>
      <c r="T18" s="24">
        <f>SUM(S19:S24)</f>
        <v>44</v>
      </c>
    </row>
    <row r="19" spans="1:20" ht="81.95" customHeight="1">
      <c r="A19" s="19" t="s">
        <v>61</v>
      </c>
      <c r="B19" s="20" t="s">
        <v>62</v>
      </c>
      <c r="C19" s="21" t="s">
        <v>63</v>
      </c>
      <c r="D19" s="18" t="s">
        <v>64</v>
      </c>
      <c r="E19" s="14">
        <v>1</v>
      </c>
      <c r="F19" s="107">
        <v>1</v>
      </c>
      <c r="G19" s="12" t="s">
        <v>65</v>
      </c>
      <c r="H19" s="105"/>
      <c r="I19" s="106"/>
      <c r="J19" s="107"/>
      <c r="K19" s="107"/>
      <c r="L19" s="15" t="str">
        <f t="shared" ref="L19:L24" si="7">IF(COUNT(J19:K19)=0,"",AVERAGE(J19:K19))</f>
        <v/>
      </c>
      <c r="M19" s="15">
        <f t="shared" ref="M19:M24" si="8">IF(OR(F19=0,I19="",L19=""),0,F19*I19*L19/60)</f>
        <v>0</v>
      </c>
      <c r="N19" s="16">
        <f t="shared" ref="N19:N24" si="9">IF(OR(I19="",L19=""),0,I19*L19/60*$I$4)</f>
        <v>0</v>
      </c>
      <c r="O19" s="105"/>
      <c r="P19" s="16">
        <f t="shared" ref="P19:P24" si="10">SUM(H19,N19,O19)</f>
        <v>0</v>
      </c>
      <c r="Q19" s="17">
        <f t="shared" ref="Q19:Q24" si="11">$I$5</f>
        <v>0.1</v>
      </c>
      <c r="R19" s="16">
        <f t="shared" ref="R19:R24" si="12">P19*(1+Q19)</f>
        <v>0</v>
      </c>
      <c r="S19" s="16">
        <f t="shared" ref="S19:S24" si="13">F19*R19</f>
        <v>0</v>
      </c>
      <c r="T19" s="9"/>
    </row>
    <row r="20" spans="1:20" ht="81.95" customHeight="1">
      <c r="A20" s="10" t="s">
        <v>66</v>
      </c>
      <c r="B20" s="11" t="s">
        <v>62</v>
      </c>
      <c r="C20" s="13" t="s">
        <v>67</v>
      </c>
      <c r="D20" s="8" t="s">
        <v>68</v>
      </c>
      <c r="E20" s="14">
        <v>1</v>
      </c>
      <c r="F20" s="107">
        <v>1</v>
      </c>
      <c r="G20" s="12" t="s">
        <v>65</v>
      </c>
      <c r="H20" s="105"/>
      <c r="I20" s="106"/>
      <c r="J20" s="107"/>
      <c r="K20" s="107"/>
      <c r="L20" s="15" t="str">
        <f t="shared" si="7"/>
        <v/>
      </c>
      <c r="M20" s="15">
        <f t="shared" si="8"/>
        <v>0</v>
      </c>
      <c r="N20" s="16">
        <f t="shared" si="9"/>
        <v>0</v>
      </c>
      <c r="O20" s="105"/>
      <c r="P20" s="16">
        <f t="shared" si="10"/>
        <v>0</v>
      </c>
      <c r="Q20" s="17">
        <f t="shared" si="11"/>
        <v>0.1</v>
      </c>
      <c r="R20" s="16">
        <f t="shared" si="12"/>
        <v>0</v>
      </c>
      <c r="S20" s="16">
        <f t="shared" si="13"/>
        <v>0</v>
      </c>
      <c r="T20" s="9"/>
    </row>
    <row r="21" spans="1:20" ht="68.099999999999994" customHeight="1">
      <c r="A21" s="19" t="s">
        <v>69</v>
      </c>
      <c r="B21" s="20" t="s">
        <v>62</v>
      </c>
      <c r="C21" s="21" t="s">
        <v>70</v>
      </c>
      <c r="D21" s="18" t="s">
        <v>71</v>
      </c>
      <c r="E21" s="14">
        <v>1</v>
      </c>
      <c r="F21" s="107">
        <v>1</v>
      </c>
      <c r="G21" s="12" t="s">
        <v>72</v>
      </c>
      <c r="H21" s="105"/>
      <c r="I21" s="106"/>
      <c r="J21" s="107"/>
      <c r="K21" s="107"/>
      <c r="L21" s="15" t="str">
        <f t="shared" si="7"/>
        <v/>
      </c>
      <c r="M21" s="15">
        <f t="shared" si="8"/>
        <v>0</v>
      </c>
      <c r="N21" s="16">
        <f t="shared" si="9"/>
        <v>0</v>
      </c>
      <c r="O21" s="105"/>
      <c r="P21" s="16">
        <f t="shared" si="10"/>
        <v>0</v>
      </c>
      <c r="Q21" s="17">
        <f t="shared" si="11"/>
        <v>0.1</v>
      </c>
      <c r="R21" s="16">
        <f t="shared" si="12"/>
        <v>0</v>
      </c>
      <c r="S21" s="16">
        <f t="shared" si="13"/>
        <v>0</v>
      </c>
      <c r="T21" s="9"/>
    </row>
    <row r="22" spans="1:20" ht="81.95" customHeight="1">
      <c r="A22" s="10" t="s">
        <v>73</v>
      </c>
      <c r="B22" s="11" t="s">
        <v>62</v>
      </c>
      <c r="C22" s="13" t="s">
        <v>74</v>
      </c>
      <c r="D22" s="8" t="s">
        <v>75</v>
      </c>
      <c r="E22" s="14">
        <v>1</v>
      </c>
      <c r="F22" s="107">
        <v>1</v>
      </c>
      <c r="G22" s="12" t="s">
        <v>65</v>
      </c>
      <c r="H22" s="105"/>
      <c r="I22" s="106">
        <v>4</v>
      </c>
      <c r="J22" s="107">
        <v>5</v>
      </c>
      <c r="K22" s="107">
        <v>10</v>
      </c>
      <c r="L22" s="15">
        <f t="shared" si="7"/>
        <v>7.5</v>
      </c>
      <c r="M22" s="15">
        <f t="shared" si="8"/>
        <v>0.5</v>
      </c>
      <c r="N22" s="16">
        <f t="shared" si="9"/>
        <v>40</v>
      </c>
      <c r="O22" s="105"/>
      <c r="P22" s="16">
        <f t="shared" si="10"/>
        <v>40</v>
      </c>
      <c r="Q22" s="17">
        <f t="shared" si="11"/>
        <v>0.1</v>
      </c>
      <c r="R22" s="16">
        <f t="shared" si="12"/>
        <v>44</v>
      </c>
      <c r="S22" s="16">
        <f t="shared" si="13"/>
        <v>44</v>
      </c>
      <c r="T22" s="9"/>
    </row>
    <row r="23" spans="1:20" ht="68.099999999999994" customHeight="1">
      <c r="A23" s="22" t="s">
        <v>76</v>
      </c>
      <c r="B23" s="23" t="s">
        <v>77</v>
      </c>
      <c r="C23" s="21" t="s">
        <v>78</v>
      </c>
      <c r="D23" s="18" t="s">
        <v>79</v>
      </c>
      <c r="E23" s="14">
        <v>1</v>
      </c>
      <c r="F23" s="107">
        <v>0</v>
      </c>
      <c r="G23" s="12" t="s">
        <v>72</v>
      </c>
      <c r="H23" s="105"/>
      <c r="I23" s="106"/>
      <c r="J23" s="107"/>
      <c r="K23" s="107"/>
      <c r="L23" s="15" t="str">
        <f t="shared" si="7"/>
        <v/>
      </c>
      <c r="M23" s="15">
        <f t="shared" si="8"/>
        <v>0</v>
      </c>
      <c r="N23" s="16">
        <f t="shared" si="9"/>
        <v>0</v>
      </c>
      <c r="O23" s="105"/>
      <c r="P23" s="16">
        <f t="shared" si="10"/>
        <v>0</v>
      </c>
      <c r="Q23" s="17">
        <f t="shared" si="11"/>
        <v>0.1</v>
      </c>
      <c r="R23" s="16">
        <f t="shared" si="12"/>
        <v>0</v>
      </c>
      <c r="S23" s="16">
        <f t="shared" si="13"/>
        <v>0</v>
      </c>
      <c r="T23" s="9"/>
    </row>
    <row r="24" spans="1:20" ht="68.099999999999994" customHeight="1">
      <c r="A24" s="10" t="s">
        <v>80</v>
      </c>
      <c r="B24" s="11" t="s">
        <v>62</v>
      </c>
      <c r="C24" s="13" t="s">
        <v>81</v>
      </c>
      <c r="D24" s="8" t="s">
        <v>82</v>
      </c>
      <c r="E24" s="14">
        <v>1</v>
      </c>
      <c r="F24" s="107">
        <v>1</v>
      </c>
      <c r="G24" s="12" t="s">
        <v>72</v>
      </c>
      <c r="H24" s="105"/>
      <c r="I24" s="106"/>
      <c r="J24" s="107"/>
      <c r="K24" s="107"/>
      <c r="L24" s="15" t="str">
        <f t="shared" si="7"/>
        <v/>
      </c>
      <c r="M24" s="15">
        <f t="shared" si="8"/>
        <v>0</v>
      </c>
      <c r="N24" s="16">
        <f t="shared" si="9"/>
        <v>0</v>
      </c>
      <c r="O24" s="105"/>
      <c r="P24" s="16">
        <f t="shared" si="10"/>
        <v>0</v>
      </c>
      <c r="Q24" s="17">
        <f t="shared" si="11"/>
        <v>0.1</v>
      </c>
      <c r="R24" s="16">
        <f t="shared" si="12"/>
        <v>0</v>
      </c>
      <c r="S24" s="16">
        <f t="shared" si="13"/>
        <v>0</v>
      </c>
      <c r="T24" s="9"/>
    </row>
    <row r="25" spans="1:20" ht="24" customHeight="1">
      <c r="A25" s="6" t="s">
        <v>83</v>
      </c>
      <c r="B25" s="66" t="s">
        <v>84</v>
      </c>
      <c r="C25" s="66"/>
      <c r="D25" s="66"/>
      <c r="E25" s="66"/>
      <c r="F25" s="66"/>
      <c r="G25" s="66"/>
      <c r="H25" s="66"/>
      <c r="I25" s="66"/>
      <c r="J25" s="66"/>
      <c r="K25" s="66"/>
      <c r="L25" s="66"/>
      <c r="M25" s="66"/>
      <c r="N25" s="66"/>
      <c r="O25" s="66"/>
      <c r="P25" s="66"/>
      <c r="Q25" s="66"/>
      <c r="R25" s="66"/>
      <c r="S25" s="7" t="s">
        <v>37</v>
      </c>
      <c r="T25" s="24">
        <f>SUM(S26:S29)</f>
        <v>13.200000000000001</v>
      </c>
    </row>
    <row r="26" spans="1:20" ht="81.95" customHeight="1">
      <c r="A26" s="10" t="s">
        <v>85</v>
      </c>
      <c r="B26" s="11" t="s">
        <v>62</v>
      </c>
      <c r="C26" s="13" t="s">
        <v>86</v>
      </c>
      <c r="D26" s="8" t="s">
        <v>87</v>
      </c>
      <c r="E26" s="14">
        <v>1</v>
      </c>
      <c r="F26" s="107">
        <v>1</v>
      </c>
      <c r="G26" s="12" t="s">
        <v>72</v>
      </c>
      <c r="H26" s="105"/>
      <c r="I26" s="106"/>
      <c r="J26" s="107"/>
      <c r="K26" s="107"/>
      <c r="L26" s="15" t="str">
        <f>IF(COUNT(J26:K26)=0,"",AVERAGE(J26:K26))</f>
        <v/>
      </c>
      <c r="M26" s="15">
        <f>IF(OR(F26=0,I26="",L26=""),0,F26*I26*L26/60)</f>
        <v>0</v>
      </c>
      <c r="N26" s="16">
        <f>IF(OR(I26="",L26=""),0,I26*L26/60*$I$4)</f>
        <v>0</v>
      </c>
      <c r="O26" s="105"/>
      <c r="P26" s="16">
        <f>SUM(H26,N26,O26)</f>
        <v>0</v>
      </c>
      <c r="Q26" s="17">
        <f>$I$5</f>
        <v>0.1</v>
      </c>
      <c r="R26" s="16">
        <f>P26*(1+Q26)</f>
        <v>0</v>
      </c>
      <c r="S26" s="16">
        <f>F26*R26</f>
        <v>0</v>
      </c>
      <c r="T26" s="9"/>
    </row>
    <row r="27" spans="1:20" ht="81.95" customHeight="1">
      <c r="A27" s="19" t="s">
        <v>88</v>
      </c>
      <c r="B27" s="20" t="s">
        <v>62</v>
      </c>
      <c r="C27" s="21" t="s">
        <v>89</v>
      </c>
      <c r="D27" s="18" t="s">
        <v>90</v>
      </c>
      <c r="E27" s="14">
        <v>1</v>
      </c>
      <c r="F27" s="107">
        <v>1</v>
      </c>
      <c r="G27" s="12" t="s">
        <v>65</v>
      </c>
      <c r="H27" s="105"/>
      <c r="I27" s="106">
        <v>2</v>
      </c>
      <c r="J27" s="107">
        <v>3</v>
      </c>
      <c r="K27" s="107">
        <v>6</v>
      </c>
      <c r="L27" s="15">
        <f>IF(COUNT(J27:K27)=0,"",AVERAGE(J27:K27))</f>
        <v>4.5</v>
      </c>
      <c r="M27" s="15">
        <f>IF(OR(F27=0,I27="",L27=""),0,F27*I27*L27/60)</f>
        <v>0.15</v>
      </c>
      <c r="N27" s="16">
        <f>IF(OR(I27="",L27=""),0,I27*L27/60*$I$4)</f>
        <v>12</v>
      </c>
      <c r="O27" s="105"/>
      <c r="P27" s="16">
        <f>SUM(H27,N27,O27)</f>
        <v>12</v>
      </c>
      <c r="Q27" s="17">
        <f>$I$5</f>
        <v>0.1</v>
      </c>
      <c r="R27" s="16">
        <f>P27*(1+Q27)</f>
        <v>13.200000000000001</v>
      </c>
      <c r="S27" s="16">
        <f>F27*R27</f>
        <v>13.200000000000001</v>
      </c>
      <c r="T27" s="9"/>
    </row>
    <row r="28" spans="1:20" ht="68.099999999999994" customHeight="1">
      <c r="A28" s="10" t="s">
        <v>91</v>
      </c>
      <c r="B28" s="11" t="s">
        <v>62</v>
      </c>
      <c r="C28" s="13" t="s">
        <v>92</v>
      </c>
      <c r="D28" s="8" t="s">
        <v>93</v>
      </c>
      <c r="E28" s="14">
        <v>1</v>
      </c>
      <c r="F28" s="107">
        <v>1</v>
      </c>
      <c r="G28" s="12" t="s">
        <v>72</v>
      </c>
      <c r="H28" s="105"/>
      <c r="I28" s="106"/>
      <c r="J28" s="107"/>
      <c r="K28" s="107"/>
      <c r="L28" s="15" t="str">
        <f>IF(COUNT(J28:K28)=0,"",AVERAGE(J28:K28))</f>
        <v/>
      </c>
      <c r="M28" s="15">
        <f>IF(OR(F28=0,I28="",L28=""),0,F28*I28*L28/60)</f>
        <v>0</v>
      </c>
      <c r="N28" s="16">
        <f>IF(OR(I28="",L28=""),0,I28*L28/60*$I$4)</f>
        <v>0</v>
      </c>
      <c r="O28" s="105"/>
      <c r="P28" s="16">
        <f>SUM(H28,N28,O28)</f>
        <v>0</v>
      </c>
      <c r="Q28" s="17">
        <f>$I$5</f>
        <v>0.1</v>
      </c>
      <c r="R28" s="16">
        <f>P28*(1+Q28)</f>
        <v>0</v>
      </c>
      <c r="S28" s="16">
        <f>F28*R28</f>
        <v>0</v>
      </c>
      <c r="T28" s="9"/>
    </row>
    <row r="29" spans="1:20" ht="81.95" customHeight="1">
      <c r="A29" s="19" t="s">
        <v>94</v>
      </c>
      <c r="B29" s="20" t="s">
        <v>62</v>
      </c>
      <c r="C29" s="21" t="s">
        <v>95</v>
      </c>
      <c r="D29" s="18" t="s">
        <v>96</v>
      </c>
      <c r="E29" s="14">
        <v>1</v>
      </c>
      <c r="F29" s="107">
        <v>1</v>
      </c>
      <c r="G29" s="12" t="s">
        <v>72</v>
      </c>
      <c r="H29" s="105"/>
      <c r="I29" s="106"/>
      <c r="J29" s="107"/>
      <c r="K29" s="107"/>
      <c r="L29" s="15" t="str">
        <f>IF(COUNT(J29:K29)=0,"",AVERAGE(J29:K29))</f>
        <v/>
      </c>
      <c r="M29" s="15">
        <f>IF(OR(F29=0,I29="",L29=""),0,F29*I29*L29/60)</f>
        <v>0</v>
      </c>
      <c r="N29" s="16">
        <f>IF(OR(I29="",L29=""),0,I29*L29/60*$I$4)</f>
        <v>0</v>
      </c>
      <c r="O29" s="105"/>
      <c r="P29" s="16">
        <f>SUM(H29,N29,O29)</f>
        <v>0</v>
      </c>
      <c r="Q29" s="17">
        <f>$I$5</f>
        <v>0.1</v>
      </c>
      <c r="R29" s="16">
        <f>P29*(1+Q29)</f>
        <v>0</v>
      </c>
      <c r="S29" s="16">
        <f>F29*R29</f>
        <v>0</v>
      </c>
      <c r="T29" s="9"/>
    </row>
    <row r="30" spans="1:20" ht="24" customHeight="1">
      <c r="A30" s="6" t="s">
        <v>97</v>
      </c>
      <c r="B30" s="66" t="s">
        <v>98</v>
      </c>
      <c r="C30" s="66"/>
      <c r="D30" s="66"/>
      <c r="E30" s="66"/>
      <c r="F30" s="66"/>
      <c r="G30" s="66"/>
      <c r="H30" s="66"/>
      <c r="I30" s="66"/>
      <c r="J30" s="66"/>
      <c r="K30" s="66"/>
      <c r="L30" s="66"/>
      <c r="M30" s="66"/>
      <c r="N30" s="66"/>
      <c r="O30" s="66"/>
      <c r="P30" s="66"/>
      <c r="Q30" s="66"/>
      <c r="R30" s="66"/>
      <c r="S30" s="7" t="s">
        <v>37</v>
      </c>
      <c r="T30" s="24">
        <f>SUM(S31:S40)</f>
        <v>30.800000000000004</v>
      </c>
    </row>
    <row r="31" spans="1:20" ht="81.95" customHeight="1">
      <c r="A31" s="19" t="s">
        <v>99</v>
      </c>
      <c r="B31" s="20" t="s">
        <v>62</v>
      </c>
      <c r="C31" s="21" t="s">
        <v>100</v>
      </c>
      <c r="D31" s="18" t="s">
        <v>101</v>
      </c>
      <c r="E31" s="14">
        <v>1</v>
      </c>
      <c r="F31" s="107">
        <v>1</v>
      </c>
      <c r="G31" s="12" t="s">
        <v>102</v>
      </c>
      <c r="H31" s="105"/>
      <c r="I31" s="106">
        <v>2</v>
      </c>
      <c r="J31" s="107">
        <v>7</v>
      </c>
      <c r="K31" s="107">
        <v>14</v>
      </c>
      <c r="L31" s="15">
        <f t="shared" ref="L31:L40" si="14">IF(COUNT(J31:K31)=0,"",AVERAGE(J31:K31))</f>
        <v>10.5</v>
      </c>
      <c r="M31" s="15">
        <f t="shared" ref="M31:M40" si="15">IF(OR(F31=0,I31="",L31=""),0,F31*I31*L31/60)</f>
        <v>0.35</v>
      </c>
      <c r="N31" s="16">
        <f t="shared" ref="N31:N40" si="16">IF(OR(I31="",L31=""),0,I31*L31/60*$I$4)</f>
        <v>28</v>
      </c>
      <c r="O31" s="105"/>
      <c r="P31" s="16">
        <f t="shared" ref="P31:P40" si="17">SUM(H31,N31,O31)</f>
        <v>28</v>
      </c>
      <c r="Q31" s="17">
        <f t="shared" ref="Q31:Q40" si="18">$I$5</f>
        <v>0.1</v>
      </c>
      <c r="R31" s="16">
        <f t="shared" ref="R31:R40" si="19">P31*(1+Q31)</f>
        <v>30.800000000000004</v>
      </c>
      <c r="S31" s="16">
        <f t="shared" ref="S31:S40" si="20">F31*R31</f>
        <v>30.800000000000004</v>
      </c>
      <c r="T31" s="9"/>
    </row>
    <row r="32" spans="1:20" ht="54" customHeight="1">
      <c r="A32" s="10" t="s">
        <v>103</v>
      </c>
      <c r="B32" s="11" t="s">
        <v>62</v>
      </c>
      <c r="C32" s="13" t="s">
        <v>104</v>
      </c>
      <c r="D32" s="8" t="s">
        <v>105</v>
      </c>
      <c r="E32" s="14">
        <v>1</v>
      </c>
      <c r="F32" s="107">
        <v>1</v>
      </c>
      <c r="G32" s="12" t="s">
        <v>102</v>
      </c>
      <c r="H32" s="105"/>
      <c r="I32" s="106"/>
      <c r="J32" s="107"/>
      <c r="K32" s="107"/>
      <c r="L32" s="15" t="str">
        <f t="shared" si="14"/>
        <v/>
      </c>
      <c r="M32" s="15">
        <f t="shared" si="15"/>
        <v>0</v>
      </c>
      <c r="N32" s="16">
        <f t="shared" si="16"/>
        <v>0</v>
      </c>
      <c r="O32" s="105"/>
      <c r="P32" s="16">
        <f t="shared" si="17"/>
        <v>0</v>
      </c>
      <c r="Q32" s="17">
        <f t="shared" si="18"/>
        <v>0.1</v>
      </c>
      <c r="R32" s="16">
        <f t="shared" si="19"/>
        <v>0</v>
      </c>
      <c r="S32" s="16">
        <f t="shared" si="20"/>
        <v>0</v>
      </c>
      <c r="T32" s="9"/>
    </row>
    <row r="33" spans="1:20" ht="54" customHeight="1">
      <c r="A33" s="19" t="s">
        <v>106</v>
      </c>
      <c r="B33" s="20" t="s">
        <v>62</v>
      </c>
      <c r="C33" s="21" t="s">
        <v>107</v>
      </c>
      <c r="D33" s="18" t="s">
        <v>108</v>
      </c>
      <c r="E33" s="14">
        <v>1</v>
      </c>
      <c r="F33" s="107">
        <v>1</v>
      </c>
      <c r="G33" s="12" t="s">
        <v>102</v>
      </c>
      <c r="H33" s="105"/>
      <c r="I33" s="106"/>
      <c r="J33" s="107"/>
      <c r="K33" s="107"/>
      <c r="L33" s="15" t="str">
        <f t="shared" si="14"/>
        <v/>
      </c>
      <c r="M33" s="15">
        <f t="shared" si="15"/>
        <v>0</v>
      </c>
      <c r="N33" s="16">
        <f t="shared" si="16"/>
        <v>0</v>
      </c>
      <c r="O33" s="105"/>
      <c r="P33" s="16">
        <f t="shared" si="17"/>
        <v>0</v>
      </c>
      <c r="Q33" s="17">
        <f t="shared" si="18"/>
        <v>0.1</v>
      </c>
      <c r="R33" s="16">
        <f t="shared" si="19"/>
        <v>0</v>
      </c>
      <c r="S33" s="16">
        <f t="shared" si="20"/>
        <v>0</v>
      </c>
      <c r="T33" s="9"/>
    </row>
    <row r="34" spans="1:20" ht="68.099999999999994" customHeight="1">
      <c r="A34" s="10" t="s">
        <v>109</v>
      </c>
      <c r="B34" s="11" t="s">
        <v>62</v>
      </c>
      <c r="C34" s="13" t="s">
        <v>110</v>
      </c>
      <c r="D34" s="8" t="s">
        <v>111</v>
      </c>
      <c r="E34" s="14">
        <v>1</v>
      </c>
      <c r="F34" s="107">
        <v>1</v>
      </c>
      <c r="G34" s="12" t="s">
        <v>102</v>
      </c>
      <c r="H34" s="105"/>
      <c r="I34" s="106"/>
      <c r="J34" s="107"/>
      <c r="K34" s="107"/>
      <c r="L34" s="15" t="str">
        <f t="shared" si="14"/>
        <v/>
      </c>
      <c r="M34" s="15">
        <f t="shared" si="15"/>
        <v>0</v>
      </c>
      <c r="N34" s="16">
        <f t="shared" si="16"/>
        <v>0</v>
      </c>
      <c r="O34" s="105"/>
      <c r="P34" s="16">
        <f t="shared" si="17"/>
        <v>0</v>
      </c>
      <c r="Q34" s="17">
        <f t="shared" si="18"/>
        <v>0.1</v>
      </c>
      <c r="R34" s="16">
        <f t="shared" si="19"/>
        <v>0</v>
      </c>
      <c r="S34" s="16">
        <f t="shared" si="20"/>
        <v>0</v>
      </c>
      <c r="T34" s="9"/>
    </row>
    <row r="35" spans="1:20" ht="54" customHeight="1">
      <c r="A35" s="19" t="s">
        <v>112</v>
      </c>
      <c r="B35" s="20" t="s">
        <v>62</v>
      </c>
      <c r="C35" s="21" t="s">
        <v>113</v>
      </c>
      <c r="D35" s="18" t="s">
        <v>114</v>
      </c>
      <c r="E35" s="14">
        <v>1</v>
      </c>
      <c r="F35" s="107">
        <v>1</v>
      </c>
      <c r="G35" s="12" t="s">
        <v>102</v>
      </c>
      <c r="H35" s="105"/>
      <c r="I35" s="106"/>
      <c r="J35" s="107"/>
      <c r="K35" s="107"/>
      <c r="L35" s="15" t="str">
        <f t="shared" si="14"/>
        <v/>
      </c>
      <c r="M35" s="15">
        <f t="shared" si="15"/>
        <v>0</v>
      </c>
      <c r="N35" s="16">
        <f t="shared" si="16"/>
        <v>0</v>
      </c>
      <c r="O35" s="105"/>
      <c r="P35" s="16">
        <f t="shared" si="17"/>
        <v>0</v>
      </c>
      <c r="Q35" s="17">
        <f t="shared" si="18"/>
        <v>0.1</v>
      </c>
      <c r="R35" s="16">
        <f t="shared" si="19"/>
        <v>0</v>
      </c>
      <c r="S35" s="16">
        <f t="shared" si="20"/>
        <v>0</v>
      </c>
      <c r="T35" s="9"/>
    </row>
    <row r="36" spans="1:20" ht="81.95" customHeight="1">
      <c r="A36" s="22" t="s">
        <v>115</v>
      </c>
      <c r="B36" s="23" t="s">
        <v>77</v>
      </c>
      <c r="C36" s="13" t="s">
        <v>116</v>
      </c>
      <c r="D36" s="8" t="s">
        <v>117</v>
      </c>
      <c r="E36" s="14">
        <v>1</v>
      </c>
      <c r="F36" s="107">
        <v>0</v>
      </c>
      <c r="G36" s="12" t="s">
        <v>102</v>
      </c>
      <c r="H36" s="105"/>
      <c r="I36" s="106"/>
      <c r="J36" s="107"/>
      <c r="K36" s="107"/>
      <c r="L36" s="15" t="str">
        <f t="shared" si="14"/>
        <v/>
      </c>
      <c r="M36" s="15">
        <f t="shared" si="15"/>
        <v>0</v>
      </c>
      <c r="N36" s="16">
        <f t="shared" si="16"/>
        <v>0</v>
      </c>
      <c r="O36" s="105"/>
      <c r="P36" s="16">
        <f t="shared" si="17"/>
        <v>0</v>
      </c>
      <c r="Q36" s="17">
        <f t="shared" si="18"/>
        <v>0.1</v>
      </c>
      <c r="R36" s="16">
        <f t="shared" si="19"/>
        <v>0</v>
      </c>
      <c r="S36" s="16">
        <f t="shared" si="20"/>
        <v>0</v>
      </c>
      <c r="T36" s="9"/>
    </row>
    <row r="37" spans="1:20" ht="68.099999999999994" customHeight="1">
      <c r="A37" s="22" t="s">
        <v>118</v>
      </c>
      <c r="B37" s="23" t="s">
        <v>77</v>
      </c>
      <c r="C37" s="21" t="s">
        <v>119</v>
      </c>
      <c r="D37" s="18" t="s">
        <v>120</v>
      </c>
      <c r="E37" s="14">
        <v>1</v>
      </c>
      <c r="F37" s="107">
        <v>0</v>
      </c>
      <c r="G37" s="12" t="s">
        <v>102</v>
      </c>
      <c r="H37" s="105"/>
      <c r="I37" s="106"/>
      <c r="J37" s="107"/>
      <c r="K37" s="107"/>
      <c r="L37" s="15" t="str">
        <f t="shared" si="14"/>
        <v/>
      </c>
      <c r="M37" s="15">
        <f t="shared" si="15"/>
        <v>0</v>
      </c>
      <c r="N37" s="16">
        <f t="shared" si="16"/>
        <v>0</v>
      </c>
      <c r="O37" s="105"/>
      <c r="P37" s="16">
        <f t="shared" si="17"/>
        <v>0</v>
      </c>
      <c r="Q37" s="17">
        <f t="shared" si="18"/>
        <v>0.1</v>
      </c>
      <c r="R37" s="16">
        <f t="shared" si="19"/>
        <v>0</v>
      </c>
      <c r="S37" s="16">
        <f t="shared" si="20"/>
        <v>0</v>
      </c>
      <c r="T37" s="9"/>
    </row>
    <row r="38" spans="1:20" ht="81.95" customHeight="1">
      <c r="A38" s="10" t="s">
        <v>121</v>
      </c>
      <c r="B38" s="11" t="s">
        <v>62</v>
      </c>
      <c r="C38" s="13" t="s">
        <v>122</v>
      </c>
      <c r="D38" s="8" t="s">
        <v>123</v>
      </c>
      <c r="E38" s="14">
        <v>1</v>
      </c>
      <c r="F38" s="107">
        <v>1</v>
      </c>
      <c r="G38" s="12" t="s">
        <v>124</v>
      </c>
      <c r="H38" s="105"/>
      <c r="I38" s="106"/>
      <c r="J38" s="107"/>
      <c r="K38" s="107"/>
      <c r="L38" s="15" t="str">
        <f t="shared" si="14"/>
        <v/>
      </c>
      <c r="M38" s="15">
        <f t="shared" si="15"/>
        <v>0</v>
      </c>
      <c r="N38" s="16">
        <f t="shared" si="16"/>
        <v>0</v>
      </c>
      <c r="O38" s="105"/>
      <c r="P38" s="16">
        <f t="shared" si="17"/>
        <v>0</v>
      </c>
      <c r="Q38" s="17">
        <f t="shared" si="18"/>
        <v>0.1</v>
      </c>
      <c r="R38" s="16">
        <f t="shared" si="19"/>
        <v>0</v>
      </c>
      <c r="S38" s="16">
        <f t="shared" si="20"/>
        <v>0</v>
      </c>
      <c r="T38" s="9"/>
    </row>
    <row r="39" spans="1:20" ht="68.099999999999994" customHeight="1">
      <c r="A39" s="19" t="s">
        <v>125</v>
      </c>
      <c r="B39" s="20" t="s">
        <v>62</v>
      </c>
      <c r="C39" s="21" t="s">
        <v>126</v>
      </c>
      <c r="D39" s="18" t="s">
        <v>127</v>
      </c>
      <c r="E39" s="14">
        <v>1</v>
      </c>
      <c r="F39" s="107">
        <v>1</v>
      </c>
      <c r="G39" s="12" t="s">
        <v>102</v>
      </c>
      <c r="H39" s="105"/>
      <c r="I39" s="106"/>
      <c r="J39" s="107"/>
      <c r="K39" s="107"/>
      <c r="L39" s="15" t="str">
        <f t="shared" si="14"/>
        <v/>
      </c>
      <c r="M39" s="15">
        <f t="shared" si="15"/>
        <v>0</v>
      </c>
      <c r="N39" s="16">
        <f t="shared" si="16"/>
        <v>0</v>
      </c>
      <c r="O39" s="105"/>
      <c r="P39" s="16">
        <f t="shared" si="17"/>
        <v>0</v>
      </c>
      <c r="Q39" s="17">
        <f t="shared" si="18"/>
        <v>0.1</v>
      </c>
      <c r="R39" s="16">
        <f t="shared" si="19"/>
        <v>0</v>
      </c>
      <c r="S39" s="16">
        <f t="shared" si="20"/>
        <v>0</v>
      </c>
      <c r="T39" s="9"/>
    </row>
    <row r="40" spans="1:20" ht="68.099999999999994" customHeight="1">
      <c r="A40" s="22" t="s">
        <v>128</v>
      </c>
      <c r="B40" s="23" t="s">
        <v>77</v>
      </c>
      <c r="C40" s="13" t="s">
        <v>129</v>
      </c>
      <c r="D40" s="8" t="s">
        <v>130</v>
      </c>
      <c r="E40" s="14">
        <v>1</v>
      </c>
      <c r="F40" s="107">
        <v>0</v>
      </c>
      <c r="G40" s="12" t="s">
        <v>102</v>
      </c>
      <c r="H40" s="105"/>
      <c r="I40" s="106"/>
      <c r="J40" s="107"/>
      <c r="K40" s="107"/>
      <c r="L40" s="15" t="str">
        <f t="shared" si="14"/>
        <v/>
      </c>
      <c r="M40" s="15">
        <f t="shared" si="15"/>
        <v>0</v>
      </c>
      <c r="N40" s="16">
        <f t="shared" si="16"/>
        <v>0</v>
      </c>
      <c r="O40" s="105"/>
      <c r="P40" s="16">
        <f t="shared" si="17"/>
        <v>0</v>
      </c>
      <c r="Q40" s="17">
        <f t="shared" si="18"/>
        <v>0.1</v>
      </c>
      <c r="R40" s="16">
        <f t="shared" si="19"/>
        <v>0</v>
      </c>
      <c r="S40" s="16">
        <f t="shared" si="20"/>
        <v>0</v>
      </c>
      <c r="T40" s="9"/>
    </row>
    <row r="41" spans="1:20" ht="24" customHeight="1">
      <c r="A41" s="6" t="s">
        <v>131</v>
      </c>
      <c r="B41" s="66" t="s">
        <v>132</v>
      </c>
      <c r="C41" s="66"/>
      <c r="D41" s="66"/>
      <c r="E41" s="66"/>
      <c r="F41" s="66"/>
      <c r="G41" s="66"/>
      <c r="H41" s="66"/>
      <c r="I41" s="66"/>
      <c r="J41" s="66"/>
      <c r="K41" s="66"/>
      <c r="L41" s="66"/>
      <c r="M41" s="66"/>
      <c r="N41" s="66"/>
      <c r="O41" s="66"/>
      <c r="P41" s="66"/>
      <c r="Q41" s="66"/>
      <c r="R41" s="66"/>
      <c r="S41" s="7" t="s">
        <v>37</v>
      </c>
      <c r="T41" s="24">
        <f>SUM(S42:S50)</f>
        <v>308</v>
      </c>
    </row>
    <row r="42" spans="1:20" ht="54" customHeight="1">
      <c r="A42" s="10" t="s">
        <v>133</v>
      </c>
      <c r="B42" s="11" t="s">
        <v>62</v>
      </c>
      <c r="C42" s="13" t="s">
        <v>134</v>
      </c>
      <c r="D42" s="8" t="s">
        <v>135</v>
      </c>
      <c r="E42" s="14">
        <v>1</v>
      </c>
      <c r="F42" s="107">
        <v>1</v>
      </c>
      <c r="G42" s="12" t="s">
        <v>72</v>
      </c>
      <c r="H42" s="105"/>
      <c r="I42" s="106"/>
      <c r="J42" s="107"/>
      <c r="K42" s="107"/>
      <c r="L42" s="15" t="str">
        <f t="shared" ref="L42:L50" si="21">IF(COUNT(J42:K42)=0,"",AVERAGE(J42:K42))</f>
        <v/>
      </c>
      <c r="M42" s="15">
        <f t="shared" ref="M42:M50" si="22">IF(OR(F42=0,I42="",L42=""),0,F42*I42*L42/60)</f>
        <v>0</v>
      </c>
      <c r="N42" s="16">
        <f t="shared" ref="N42:N50" si="23">IF(OR(I42="",L42=""),0,I42*L42/60*$I$4)</f>
        <v>0</v>
      </c>
      <c r="O42" s="105"/>
      <c r="P42" s="16">
        <f t="shared" ref="P42:P50" si="24">SUM(H42,N42,O42)</f>
        <v>0</v>
      </c>
      <c r="Q42" s="17">
        <f t="shared" ref="Q42:Q50" si="25">$I$5</f>
        <v>0.1</v>
      </c>
      <c r="R42" s="16">
        <f t="shared" ref="R42:R50" si="26">P42*(1+Q42)</f>
        <v>0</v>
      </c>
      <c r="S42" s="16">
        <f t="shared" ref="S42:S50" si="27">F42*R42</f>
        <v>0</v>
      </c>
      <c r="T42" s="9"/>
    </row>
    <row r="43" spans="1:20" ht="81.95" customHeight="1">
      <c r="A43" s="19" t="s">
        <v>136</v>
      </c>
      <c r="B43" s="20" t="s">
        <v>62</v>
      </c>
      <c r="C43" s="21" t="s">
        <v>137</v>
      </c>
      <c r="D43" s="18" t="s">
        <v>138</v>
      </c>
      <c r="E43" s="14">
        <v>1</v>
      </c>
      <c r="F43" s="107">
        <v>1</v>
      </c>
      <c r="G43" s="12" t="s">
        <v>72</v>
      </c>
      <c r="H43" s="105"/>
      <c r="I43" s="106">
        <v>2</v>
      </c>
      <c r="J43" s="107">
        <v>15</v>
      </c>
      <c r="K43" s="107">
        <v>25</v>
      </c>
      <c r="L43" s="15">
        <f t="shared" si="21"/>
        <v>20</v>
      </c>
      <c r="M43" s="15">
        <f t="shared" si="22"/>
        <v>0.66666666666666663</v>
      </c>
      <c r="N43" s="16">
        <f t="shared" si="23"/>
        <v>53.333333333333329</v>
      </c>
      <c r="O43" s="105"/>
      <c r="P43" s="16">
        <f t="shared" si="24"/>
        <v>53.333333333333329</v>
      </c>
      <c r="Q43" s="17">
        <f t="shared" si="25"/>
        <v>0.1</v>
      </c>
      <c r="R43" s="16">
        <f t="shared" si="26"/>
        <v>58.666666666666664</v>
      </c>
      <c r="S43" s="16">
        <f t="shared" si="27"/>
        <v>58.666666666666664</v>
      </c>
      <c r="T43" s="9"/>
    </row>
    <row r="44" spans="1:20" ht="81.95" customHeight="1">
      <c r="A44" s="10" t="s">
        <v>139</v>
      </c>
      <c r="B44" s="11" t="s">
        <v>62</v>
      </c>
      <c r="C44" s="13" t="s">
        <v>140</v>
      </c>
      <c r="D44" s="8" t="s">
        <v>141</v>
      </c>
      <c r="E44" s="14">
        <v>1</v>
      </c>
      <c r="F44" s="107">
        <v>1</v>
      </c>
      <c r="G44" s="12" t="s">
        <v>72</v>
      </c>
      <c r="H44" s="105"/>
      <c r="I44" s="106">
        <v>2</v>
      </c>
      <c r="J44" s="107">
        <v>25</v>
      </c>
      <c r="K44" s="107">
        <v>40</v>
      </c>
      <c r="L44" s="15">
        <f t="shared" si="21"/>
        <v>32.5</v>
      </c>
      <c r="M44" s="15">
        <f t="shared" si="22"/>
        <v>1.0833333333333333</v>
      </c>
      <c r="N44" s="16">
        <f t="shared" si="23"/>
        <v>86.666666666666657</v>
      </c>
      <c r="O44" s="105"/>
      <c r="P44" s="16">
        <f t="shared" si="24"/>
        <v>86.666666666666657</v>
      </c>
      <c r="Q44" s="17">
        <f t="shared" si="25"/>
        <v>0.1</v>
      </c>
      <c r="R44" s="16">
        <f t="shared" si="26"/>
        <v>95.333333333333329</v>
      </c>
      <c r="S44" s="16">
        <f t="shared" si="27"/>
        <v>95.333333333333329</v>
      </c>
      <c r="T44" s="9"/>
    </row>
    <row r="45" spans="1:20" ht="54" customHeight="1">
      <c r="A45" s="19" t="s">
        <v>142</v>
      </c>
      <c r="B45" s="20" t="s">
        <v>62</v>
      </c>
      <c r="C45" s="21" t="s">
        <v>143</v>
      </c>
      <c r="D45" s="18" t="s">
        <v>144</v>
      </c>
      <c r="E45" s="14">
        <v>1</v>
      </c>
      <c r="F45" s="107">
        <v>1</v>
      </c>
      <c r="G45" s="12" t="s">
        <v>72</v>
      </c>
      <c r="H45" s="105"/>
      <c r="I45" s="106"/>
      <c r="J45" s="107"/>
      <c r="K45" s="107"/>
      <c r="L45" s="15" t="str">
        <f t="shared" si="21"/>
        <v/>
      </c>
      <c r="M45" s="15">
        <f t="shared" si="22"/>
        <v>0</v>
      </c>
      <c r="N45" s="16">
        <f t="shared" si="23"/>
        <v>0</v>
      </c>
      <c r="O45" s="105"/>
      <c r="P45" s="16">
        <f t="shared" si="24"/>
        <v>0</v>
      </c>
      <c r="Q45" s="17">
        <f t="shared" si="25"/>
        <v>0.1</v>
      </c>
      <c r="R45" s="16">
        <f t="shared" si="26"/>
        <v>0</v>
      </c>
      <c r="S45" s="16">
        <f t="shared" si="27"/>
        <v>0</v>
      </c>
      <c r="T45" s="9"/>
    </row>
    <row r="46" spans="1:20" ht="68.099999999999994" customHeight="1">
      <c r="A46" s="10" t="s">
        <v>145</v>
      </c>
      <c r="B46" s="11" t="s">
        <v>62</v>
      </c>
      <c r="C46" s="13" t="s">
        <v>146</v>
      </c>
      <c r="D46" s="8" t="s">
        <v>147</v>
      </c>
      <c r="E46" s="14">
        <v>1</v>
      </c>
      <c r="F46" s="107">
        <v>1</v>
      </c>
      <c r="G46" s="12" t="s">
        <v>72</v>
      </c>
      <c r="H46" s="105"/>
      <c r="I46" s="106">
        <v>2</v>
      </c>
      <c r="J46" s="107">
        <v>45</v>
      </c>
      <c r="K46" s="107">
        <v>60</v>
      </c>
      <c r="L46" s="15">
        <f t="shared" si="21"/>
        <v>52.5</v>
      </c>
      <c r="M46" s="15">
        <f t="shared" si="22"/>
        <v>1.75</v>
      </c>
      <c r="N46" s="16">
        <f t="shared" si="23"/>
        <v>140</v>
      </c>
      <c r="O46" s="105"/>
      <c r="P46" s="16">
        <f t="shared" si="24"/>
        <v>140</v>
      </c>
      <c r="Q46" s="17">
        <f t="shared" si="25"/>
        <v>0.1</v>
      </c>
      <c r="R46" s="16">
        <f t="shared" si="26"/>
        <v>154</v>
      </c>
      <c r="S46" s="16">
        <f t="shared" si="27"/>
        <v>154</v>
      </c>
      <c r="T46" s="9"/>
    </row>
    <row r="47" spans="1:20" ht="68.099999999999994" customHeight="1">
      <c r="A47" s="22" t="s">
        <v>148</v>
      </c>
      <c r="B47" s="23" t="s">
        <v>77</v>
      </c>
      <c r="C47" s="21" t="s">
        <v>149</v>
      </c>
      <c r="D47" s="18" t="s">
        <v>150</v>
      </c>
      <c r="E47" s="14">
        <v>1</v>
      </c>
      <c r="F47" s="107">
        <v>0</v>
      </c>
      <c r="G47" s="12" t="s">
        <v>102</v>
      </c>
      <c r="H47" s="105"/>
      <c r="I47" s="106"/>
      <c r="J47" s="107"/>
      <c r="K47" s="107"/>
      <c r="L47" s="15" t="str">
        <f t="shared" si="21"/>
        <v/>
      </c>
      <c r="M47" s="15">
        <f t="shared" si="22"/>
        <v>0</v>
      </c>
      <c r="N47" s="16">
        <f t="shared" si="23"/>
        <v>0</v>
      </c>
      <c r="O47" s="105"/>
      <c r="P47" s="16">
        <f t="shared" si="24"/>
        <v>0</v>
      </c>
      <c r="Q47" s="17">
        <f t="shared" si="25"/>
        <v>0.1</v>
      </c>
      <c r="R47" s="16">
        <f t="shared" si="26"/>
        <v>0</v>
      </c>
      <c r="S47" s="16">
        <f t="shared" si="27"/>
        <v>0</v>
      </c>
      <c r="T47" s="9"/>
    </row>
    <row r="48" spans="1:20" ht="68.099999999999994" customHeight="1">
      <c r="A48" s="22" t="s">
        <v>151</v>
      </c>
      <c r="B48" s="23" t="s">
        <v>77</v>
      </c>
      <c r="C48" s="13" t="s">
        <v>152</v>
      </c>
      <c r="D48" s="8" t="s">
        <v>153</v>
      </c>
      <c r="E48" s="14">
        <v>1</v>
      </c>
      <c r="F48" s="107">
        <v>0</v>
      </c>
      <c r="G48" s="12" t="s">
        <v>72</v>
      </c>
      <c r="H48" s="105"/>
      <c r="I48" s="106">
        <v>2</v>
      </c>
      <c r="J48" s="107">
        <v>12</v>
      </c>
      <c r="K48" s="107">
        <v>45</v>
      </c>
      <c r="L48" s="15">
        <f t="shared" si="21"/>
        <v>28.5</v>
      </c>
      <c r="M48" s="15">
        <f t="shared" si="22"/>
        <v>0</v>
      </c>
      <c r="N48" s="16">
        <f t="shared" si="23"/>
        <v>76</v>
      </c>
      <c r="O48" s="105"/>
      <c r="P48" s="16">
        <f t="shared" si="24"/>
        <v>76</v>
      </c>
      <c r="Q48" s="17">
        <f t="shared" si="25"/>
        <v>0.1</v>
      </c>
      <c r="R48" s="16">
        <f t="shared" si="26"/>
        <v>83.600000000000009</v>
      </c>
      <c r="S48" s="16">
        <f t="shared" si="27"/>
        <v>0</v>
      </c>
      <c r="T48" s="9"/>
    </row>
    <row r="49" spans="1:20" ht="68.099999999999994" customHeight="1">
      <c r="A49" s="22" t="s">
        <v>154</v>
      </c>
      <c r="B49" s="23" t="s">
        <v>77</v>
      </c>
      <c r="C49" s="21" t="s">
        <v>155</v>
      </c>
      <c r="D49" s="18" t="s">
        <v>156</v>
      </c>
      <c r="E49" s="14">
        <v>1</v>
      </c>
      <c r="F49" s="107">
        <v>0</v>
      </c>
      <c r="G49" s="12" t="s">
        <v>102</v>
      </c>
      <c r="H49" s="105"/>
      <c r="I49" s="106">
        <v>1</v>
      </c>
      <c r="J49" s="107">
        <v>45</v>
      </c>
      <c r="K49" s="107">
        <v>75</v>
      </c>
      <c r="L49" s="15">
        <f t="shared" si="21"/>
        <v>60</v>
      </c>
      <c r="M49" s="15">
        <f t="shared" si="22"/>
        <v>0</v>
      </c>
      <c r="N49" s="16">
        <f t="shared" si="23"/>
        <v>80</v>
      </c>
      <c r="O49" s="105"/>
      <c r="P49" s="16">
        <f t="shared" si="24"/>
        <v>80</v>
      </c>
      <c r="Q49" s="17">
        <f t="shared" si="25"/>
        <v>0.1</v>
      </c>
      <c r="R49" s="16">
        <f t="shared" si="26"/>
        <v>88</v>
      </c>
      <c r="S49" s="16">
        <f t="shared" si="27"/>
        <v>0</v>
      </c>
      <c r="T49" s="9"/>
    </row>
    <row r="50" spans="1:20" ht="68.099999999999994" customHeight="1">
      <c r="A50" s="22" t="s">
        <v>157</v>
      </c>
      <c r="B50" s="23" t="s">
        <v>77</v>
      </c>
      <c r="C50" s="13" t="s">
        <v>158</v>
      </c>
      <c r="D50" s="8" t="s">
        <v>159</v>
      </c>
      <c r="E50" s="14">
        <v>1</v>
      </c>
      <c r="F50" s="107">
        <v>0</v>
      </c>
      <c r="G50" s="12" t="s">
        <v>102</v>
      </c>
      <c r="H50" s="105"/>
      <c r="I50" s="106"/>
      <c r="J50" s="107"/>
      <c r="K50" s="107"/>
      <c r="L50" s="15" t="str">
        <f t="shared" si="21"/>
        <v/>
      </c>
      <c r="M50" s="15">
        <f t="shared" si="22"/>
        <v>0</v>
      </c>
      <c r="N50" s="16">
        <f t="shared" si="23"/>
        <v>0</v>
      </c>
      <c r="O50" s="105"/>
      <c r="P50" s="16">
        <f t="shared" si="24"/>
        <v>0</v>
      </c>
      <c r="Q50" s="17">
        <f t="shared" si="25"/>
        <v>0.1</v>
      </c>
      <c r="R50" s="16">
        <f t="shared" si="26"/>
        <v>0</v>
      </c>
      <c r="S50" s="16">
        <f t="shared" si="27"/>
        <v>0</v>
      </c>
      <c r="T50" s="9"/>
    </row>
    <row r="51" spans="1:20" ht="24" customHeight="1">
      <c r="A51" s="6" t="s">
        <v>160</v>
      </c>
      <c r="B51" s="66" t="s">
        <v>161</v>
      </c>
      <c r="C51" s="66"/>
      <c r="D51" s="66"/>
      <c r="E51" s="66"/>
      <c r="F51" s="66"/>
      <c r="G51" s="66"/>
      <c r="H51" s="66"/>
      <c r="I51" s="66"/>
      <c r="J51" s="66"/>
      <c r="K51" s="66"/>
      <c r="L51" s="66"/>
      <c r="M51" s="66"/>
      <c r="N51" s="66"/>
      <c r="O51" s="66"/>
      <c r="P51" s="66"/>
      <c r="Q51" s="66"/>
      <c r="R51" s="66"/>
      <c r="S51" s="7" t="s">
        <v>37</v>
      </c>
      <c r="T51" s="24">
        <f>SUM(S52:S55)</f>
        <v>0</v>
      </c>
    </row>
    <row r="52" spans="1:20" ht="81.95" customHeight="1">
      <c r="A52" s="22" t="s">
        <v>162</v>
      </c>
      <c r="B52" s="23" t="s">
        <v>77</v>
      </c>
      <c r="C52" s="13" t="s">
        <v>163</v>
      </c>
      <c r="D52" s="8" t="s">
        <v>164</v>
      </c>
      <c r="E52" s="14">
        <v>1</v>
      </c>
      <c r="F52" s="107">
        <v>0</v>
      </c>
      <c r="G52" s="12" t="s">
        <v>72</v>
      </c>
      <c r="H52" s="105"/>
      <c r="I52" s="106"/>
      <c r="J52" s="107"/>
      <c r="K52" s="107"/>
      <c r="L52" s="15" t="str">
        <f>IF(COUNT(J52:K52)=0,"",AVERAGE(J52:K52))</f>
        <v/>
      </c>
      <c r="M52" s="15">
        <f>IF(OR(F52=0,I52="",L52=""),0,F52*I52*L52/60)</f>
        <v>0</v>
      </c>
      <c r="N52" s="16">
        <f>IF(OR(I52="",L52=""),0,I52*L52/60*$I$4)</f>
        <v>0</v>
      </c>
      <c r="O52" s="105"/>
      <c r="P52" s="16">
        <f>SUM(H52,N52,O52)</f>
        <v>0</v>
      </c>
      <c r="Q52" s="17">
        <f>$I$5</f>
        <v>0.1</v>
      </c>
      <c r="R52" s="16">
        <f>P52*(1+Q52)</f>
        <v>0</v>
      </c>
      <c r="S52" s="16">
        <f>F52*R52</f>
        <v>0</v>
      </c>
      <c r="T52" s="9"/>
    </row>
    <row r="53" spans="1:20" ht="54" customHeight="1">
      <c r="A53" s="22" t="s">
        <v>165</v>
      </c>
      <c r="B53" s="23" t="s">
        <v>77</v>
      </c>
      <c r="C53" s="21" t="s">
        <v>166</v>
      </c>
      <c r="D53" s="18" t="s">
        <v>167</v>
      </c>
      <c r="E53" s="14">
        <v>1</v>
      </c>
      <c r="F53" s="107">
        <v>0</v>
      </c>
      <c r="G53" s="12" t="s">
        <v>102</v>
      </c>
      <c r="H53" s="105"/>
      <c r="I53" s="106"/>
      <c r="J53" s="107"/>
      <c r="K53" s="107"/>
      <c r="L53" s="15" t="str">
        <f>IF(COUNT(J53:K53)=0,"",AVERAGE(J53:K53))</f>
        <v/>
      </c>
      <c r="M53" s="15">
        <f>IF(OR(F53=0,I53="",L53=""),0,F53*I53*L53/60)</f>
        <v>0</v>
      </c>
      <c r="N53" s="16">
        <f>IF(OR(I53="",L53=""),0,I53*L53/60*$I$4)</f>
        <v>0</v>
      </c>
      <c r="O53" s="105"/>
      <c r="P53" s="16">
        <f>SUM(H53,N53,O53)</f>
        <v>0</v>
      </c>
      <c r="Q53" s="17">
        <f>$I$5</f>
        <v>0.1</v>
      </c>
      <c r="R53" s="16">
        <f>P53*(1+Q53)</f>
        <v>0</v>
      </c>
      <c r="S53" s="16">
        <f>F53*R53</f>
        <v>0</v>
      </c>
      <c r="T53" s="9"/>
    </row>
    <row r="54" spans="1:20" ht="68.099999999999994" customHeight="1">
      <c r="A54" s="22" t="s">
        <v>168</v>
      </c>
      <c r="B54" s="23" t="s">
        <v>56</v>
      </c>
      <c r="C54" s="13" t="s">
        <v>169</v>
      </c>
      <c r="D54" s="8" t="s">
        <v>170</v>
      </c>
      <c r="E54" s="14">
        <v>1</v>
      </c>
      <c r="F54" s="107">
        <v>0</v>
      </c>
      <c r="G54" s="12" t="s">
        <v>42</v>
      </c>
      <c r="H54" s="105"/>
      <c r="I54" s="106"/>
      <c r="J54" s="107"/>
      <c r="K54" s="107"/>
      <c r="L54" s="15" t="str">
        <f>IF(COUNT(J54:K54)=0,"",AVERAGE(J54:K54))</f>
        <v/>
      </c>
      <c r="M54" s="15">
        <f>IF(OR(F54=0,I54="",L54=""),0,F54*I54*L54/60)</f>
        <v>0</v>
      </c>
      <c r="N54" s="16">
        <f>IF(OR(I54="",L54=""),0,I54*L54/60*$I$4)</f>
        <v>0</v>
      </c>
      <c r="O54" s="105"/>
      <c r="P54" s="16">
        <f>SUM(H54,N54,O54)</f>
        <v>0</v>
      </c>
      <c r="Q54" s="17">
        <f>$I$5</f>
        <v>0.1</v>
      </c>
      <c r="R54" s="16">
        <f>P54*(1+Q54)</f>
        <v>0</v>
      </c>
      <c r="S54" s="16">
        <f>F54*R54</f>
        <v>0</v>
      </c>
      <c r="T54" s="9"/>
    </row>
    <row r="55" spans="1:20" ht="68.099999999999994" customHeight="1">
      <c r="A55" s="22" t="s">
        <v>171</v>
      </c>
      <c r="B55" s="23" t="s">
        <v>56</v>
      </c>
      <c r="C55" s="21" t="s">
        <v>172</v>
      </c>
      <c r="D55" s="18" t="s">
        <v>173</v>
      </c>
      <c r="E55" s="14">
        <v>1</v>
      </c>
      <c r="F55" s="107">
        <v>0</v>
      </c>
      <c r="G55" s="12" t="s">
        <v>42</v>
      </c>
      <c r="H55" s="105"/>
      <c r="I55" s="106"/>
      <c r="J55" s="107"/>
      <c r="K55" s="107"/>
      <c r="L55" s="15" t="str">
        <f>IF(COUNT(J55:K55)=0,"",AVERAGE(J55:K55))</f>
        <v/>
      </c>
      <c r="M55" s="15">
        <f>IF(OR(F55=0,I55="",L55=""),0,F55*I55*L55/60)</f>
        <v>0</v>
      </c>
      <c r="N55" s="16">
        <f>IF(OR(I55="",L55=""),0,I55*L55/60*$I$4)</f>
        <v>0</v>
      </c>
      <c r="O55" s="105"/>
      <c r="P55" s="16">
        <f>SUM(H55,N55,O55)</f>
        <v>0</v>
      </c>
      <c r="Q55" s="17">
        <f>$I$5</f>
        <v>0.1</v>
      </c>
      <c r="R55" s="16">
        <f>P55*(1+Q55)</f>
        <v>0</v>
      </c>
      <c r="S55" s="16">
        <f>F55*R55</f>
        <v>0</v>
      </c>
      <c r="T55" s="9"/>
    </row>
    <row r="56" spans="1:20" ht="24" customHeight="1">
      <c r="A56" s="6" t="s">
        <v>174</v>
      </c>
      <c r="B56" s="66" t="s">
        <v>175</v>
      </c>
      <c r="C56" s="66"/>
      <c r="D56" s="66"/>
      <c r="E56" s="66"/>
      <c r="F56" s="66"/>
      <c r="G56" s="66"/>
      <c r="H56" s="66"/>
      <c r="I56" s="66"/>
      <c r="J56" s="66"/>
      <c r="K56" s="66"/>
      <c r="L56" s="66"/>
      <c r="M56" s="66"/>
      <c r="N56" s="66"/>
      <c r="O56" s="66"/>
      <c r="P56" s="66"/>
      <c r="Q56" s="66"/>
      <c r="R56" s="66"/>
      <c r="S56" s="7" t="s">
        <v>37</v>
      </c>
      <c r="T56" s="24">
        <f>SUM(S57:S60)</f>
        <v>0</v>
      </c>
    </row>
    <row r="57" spans="1:20" ht="81.95" customHeight="1">
      <c r="A57" s="22" t="s">
        <v>176</v>
      </c>
      <c r="B57" s="23" t="s">
        <v>77</v>
      </c>
      <c r="C57" s="21" t="s">
        <v>177</v>
      </c>
      <c r="D57" s="18" t="s">
        <v>178</v>
      </c>
      <c r="E57" s="14">
        <v>1</v>
      </c>
      <c r="F57" s="107">
        <v>0</v>
      </c>
      <c r="G57" s="12" t="s">
        <v>72</v>
      </c>
      <c r="H57" s="105"/>
      <c r="I57" s="106"/>
      <c r="J57" s="107"/>
      <c r="K57" s="107"/>
      <c r="L57" s="15" t="str">
        <f>IF(COUNT(J57:K57)=0,"",AVERAGE(J57:K57))</f>
        <v/>
      </c>
      <c r="M57" s="15">
        <f>IF(OR(F57=0,I57="",L57=""),0,F57*I57*L57/60)</f>
        <v>0</v>
      </c>
      <c r="N57" s="16">
        <f>IF(OR(I57="",L57=""),0,I57*L57/60*$I$4)</f>
        <v>0</v>
      </c>
      <c r="O57" s="105"/>
      <c r="P57" s="16">
        <f>SUM(H57,N57,O57)</f>
        <v>0</v>
      </c>
      <c r="Q57" s="17">
        <f>$I$5</f>
        <v>0.1</v>
      </c>
      <c r="R57" s="16">
        <f>P57*(1+Q57)</f>
        <v>0</v>
      </c>
      <c r="S57" s="16">
        <f>F57*R57</f>
        <v>0</v>
      </c>
      <c r="T57" s="9"/>
    </row>
    <row r="58" spans="1:20" ht="81.95" customHeight="1">
      <c r="A58" s="22" t="s">
        <v>179</v>
      </c>
      <c r="B58" s="23" t="s">
        <v>56</v>
      </c>
      <c r="C58" s="13" t="s">
        <v>180</v>
      </c>
      <c r="D58" s="8" t="s">
        <v>181</v>
      </c>
      <c r="E58" s="14">
        <v>1</v>
      </c>
      <c r="F58" s="107">
        <v>0</v>
      </c>
      <c r="G58" s="12" t="s">
        <v>42</v>
      </c>
      <c r="H58" s="105"/>
      <c r="I58" s="106"/>
      <c r="J58" s="107"/>
      <c r="K58" s="107"/>
      <c r="L58" s="15" t="str">
        <f>IF(COUNT(J58:K58)=0,"",AVERAGE(J58:K58))</f>
        <v/>
      </c>
      <c r="M58" s="15">
        <f>IF(OR(F58=0,I58="",L58=""),0,F58*I58*L58/60)</f>
        <v>0</v>
      </c>
      <c r="N58" s="16">
        <f>IF(OR(I58="",L58=""),0,I58*L58/60*$I$4)</f>
        <v>0</v>
      </c>
      <c r="O58" s="105"/>
      <c r="P58" s="16">
        <f>SUM(H58,N58,O58)</f>
        <v>0</v>
      </c>
      <c r="Q58" s="17">
        <f>$I$5</f>
        <v>0.1</v>
      </c>
      <c r="R58" s="16">
        <f>P58*(1+Q58)</f>
        <v>0</v>
      </c>
      <c r="S58" s="16">
        <f>F58*R58</f>
        <v>0</v>
      </c>
      <c r="T58" s="9"/>
    </row>
    <row r="59" spans="1:20" ht="68.099999999999994" customHeight="1">
      <c r="A59" s="22" t="s">
        <v>182</v>
      </c>
      <c r="B59" s="23" t="s">
        <v>77</v>
      </c>
      <c r="C59" s="21" t="s">
        <v>183</v>
      </c>
      <c r="D59" s="18" t="s">
        <v>184</v>
      </c>
      <c r="E59" s="14">
        <v>1</v>
      </c>
      <c r="F59" s="107">
        <v>0</v>
      </c>
      <c r="G59" s="12" t="s">
        <v>124</v>
      </c>
      <c r="H59" s="105"/>
      <c r="I59" s="106"/>
      <c r="J59" s="107"/>
      <c r="K59" s="107"/>
      <c r="L59" s="15" t="str">
        <f>IF(COUNT(J59:K59)=0,"",AVERAGE(J59:K59))</f>
        <v/>
      </c>
      <c r="M59" s="15">
        <f>IF(OR(F59=0,I59="",L59=""),0,F59*I59*L59/60)</f>
        <v>0</v>
      </c>
      <c r="N59" s="16">
        <f>IF(OR(I59="",L59=""),0,I59*L59/60*$I$4)</f>
        <v>0</v>
      </c>
      <c r="O59" s="105"/>
      <c r="P59" s="16">
        <f>SUM(H59,N59,O59)</f>
        <v>0</v>
      </c>
      <c r="Q59" s="17">
        <f>$I$5</f>
        <v>0.1</v>
      </c>
      <c r="R59" s="16">
        <f>P59*(1+Q59)</f>
        <v>0</v>
      </c>
      <c r="S59" s="16">
        <f>F59*R59</f>
        <v>0</v>
      </c>
      <c r="T59" s="9"/>
    </row>
    <row r="60" spans="1:20" ht="68.099999999999994" customHeight="1">
      <c r="A60" s="22" t="s">
        <v>185</v>
      </c>
      <c r="B60" s="23" t="s">
        <v>56</v>
      </c>
      <c r="C60" s="13" t="s">
        <v>186</v>
      </c>
      <c r="D60" s="8" t="s">
        <v>187</v>
      </c>
      <c r="E60" s="14">
        <v>1</v>
      </c>
      <c r="F60" s="107">
        <v>0</v>
      </c>
      <c r="G60" s="12" t="s">
        <v>42</v>
      </c>
      <c r="H60" s="105"/>
      <c r="I60" s="106"/>
      <c r="J60" s="107"/>
      <c r="K60" s="107"/>
      <c r="L60" s="15" t="str">
        <f>IF(COUNT(J60:K60)=0,"",AVERAGE(J60:K60))</f>
        <v/>
      </c>
      <c r="M60" s="15">
        <f>IF(OR(F60=0,I60="",L60=""),0,F60*I60*L60/60)</f>
        <v>0</v>
      </c>
      <c r="N60" s="16">
        <f>IF(OR(I60="",L60=""),0,I60*L60/60*$I$4)</f>
        <v>0</v>
      </c>
      <c r="O60" s="105"/>
      <c r="P60" s="16">
        <f>SUM(H60,N60,O60)</f>
        <v>0</v>
      </c>
      <c r="Q60" s="17">
        <f>$I$5</f>
        <v>0.1</v>
      </c>
      <c r="R60" s="16">
        <f>P60*(1+Q60)</f>
        <v>0</v>
      </c>
      <c r="S60" s="16">
        <f>F60*R60</f>
        <v>0</v>
      </c>
      <c r="T60" s="9"/>
    </row>
    <row r="61" spans="1:20" ht="24" customHeight="1">
      <c r="A61" s="6" t="s">
        <v>188</v>
      </c>
      <c r="B61" s="66" t="s">
        <v>189</v>
      </c>
      <c r="C61" s="66"/>
      <c r="D61" s="66"/>
      <c r="E61" s="66"/>
      <c r="F61" s="66"/>
      <c r="G61" s="66"/>
      <c r="H61" s="66"/>
      <c r="I61" s="66"/>
      <c r="J61" s="66"/>
      <c r="K61" s="66"/>
      <c r="L61" s="66"/>
      <c r="M61" s="66"/>
      <c r="N61" s="66"/>
      <c r="O61" s="66"/>
      <c r="P61" s="66"/>
      <c r="Q61" s="66"/>
      <c r="R61" s="66"/>
      <c r="S61" s="7" t="s">
        <v>37</v>
      </c>
      <c r="T61" s="24">
        <f>SUM(S62:S65)</f>
        <v>0</v>
      </c>
    </row>
    <row r="62" spans="1:20" ht="68.099999999999994" customHeight="1">
      <c r="A62" s="10" t="s">
        <v>190</v>
      </c>
      <c r="B62" s="11" t="s">
        <v>39</v>
      </c>
      <c r="C62" s="13" t="s">
        <v>191</v>
      </c>
      <c r="D62" s="8" t="s">
        <v>192</v>
      </c>
      <c r="E62" s="14">
        <v>1</v>
      </c>
      <c r="F62" s="107">
        <v>1</v>
      </c>
      <c r="G62" s="12" t="s">
        <v>42</v>
      </c>
      <c r="H62" s="105"/>
      <c r="I62" s="106"/>
      <c r="J62" s="107"/>
      <c r="K62" s="107"/>
      <c r="L62" s="15" t="str">
        <f>IF(COUNT(J62:K62)=0,"",AVERAGE(J62:K62))</f>
        <v/>
      </c>
      <c r="M62" s="15">
        <f>IF(OR(F62=0,I62="",L62=""),0,F62*I62*L62/60)</f>
        <v>0</v>
      </c>
      <c r="N62" s="16">
        <f>IF(OR(I62="",L62=""),0,I62*L62/60*$I$4)</f>
        <v>0</v>
      </c>
      <c r="O62" s="105"/>
      <c r="P62" s="16">
        <f>SUM(H62,N62,O62)</f>
        <v>0</v>
      </c>
      <c r="Q62" s="17">
        <f>$I$5</f>
        <v>0.1</v>
      </c>
      <c r="R62" s="16">
        <f>P62*(1+Q62)</f>
        <v>0</v>
      </c>
      <c r="S62" s="16">
        <f>F62*R62</f>
        <v>0</v>
      </c>
      <c r="T62" s="9"/>
    </row>
    <row r="63" spans="1:20" ht="68.099999999999994" customHeight="1">
      <c r="A63" s="19" t="s">
        <v>193</v>
      </c>
      <c r="B63" s="20" t="s">
        <v>39</v>
      </c>
      <c r="C63" s="21" t="s">
        <v>194</v>
      </c>
      <c r="D63" s="18" t="s">
        <v>195</v>
      </c>
      <c r="E63" s="14">
        <v>1</v>
      </c>
      <c r="F63" s="107">
        <v>1</v>
      </c>
      <c r="G63" s="12" t="s">
        <v>42</v>
      </c>
      <c r="H63" s="105"/>
      <c r="I63" s="106"/>
      <c r="J63" s="107"/>
      <c r="K63" s="107"/>
      <c r="L63" s="15" t="str">
        <f>IF(COUNT(J63:K63)=0,"",AVERAGE(J63:K63))</f>
        <v/>
      </c>
      <c r="M63" s="15">
        <f>IF(OR(F63=0,I63="",L63=""),0,F63*I63*L63/60)</f>
        <v>0</v>
      </c>
      <c r="N63" s="16">
        <f>IF(OR(I63="",L63=""),0,I63*L63/60*$I$4)</f>
        <v>0</v>
      </c>
      <c r="O63" s="105"/>
      <c r="P63" s="16">
        <f>SUM(H63,N63,O63)</f>
        <v>0</v>
      </c>
      <c r="Q63" s="17">
        <f>$I$5</f>
        <v>0.1</v>
      </c>
      <c r="R63" s="16">
        <f>P63*(1+Q63)</f>
        <v>0</v>
      </c>
      <c r="S63" s="16">
        <f>F63*R63</f>
        <v>0</v>
      </c>
      <c r="T63" s="9"/>
    </row>
    <row r="64" spans="1:20" ht="68.099999999999994" customHeight="1">
      <c r="A64" s="10" t="s">
        <v>196</v>
      </c>
      <c r="B64" s="11" t="s">
        <v>39</v>
      </c>
      <c r="C64" s="13" t="s">
        <v>197</v>
      </c>
      <c r="D64" s="8" t="s">
        <v>198</v>
      </c>
      <c r="E64" s="14">
        <v>1</v>
      </c>
      <c r="F64" s="107">
        <v>1</v>
      </c>
      <c r="G64" s="12" t="s">
        <v>42</v>
      </c>
      <c r="H64" s="105"/>
      <c r="I64" s="106"/>
      <c r="J64" s="107"/>
      <c r="K64" s="107"/>
      <c r="L64" s="15" t="str">
        <f>IF(COUNT(J64:K64)=0,"",AVERAGE(J64:K64))</f>
        <v/>
      </c>
      <c r="M64" s="15">
        <f>IF(OR(F64=0,I64="",L64=""),0,F64*I64*L64/60)</f>
        <v>0</v>
      </c>
      <c r="N64" s="16">
        <f>IF(OR(I64="",L64=""),0,I64*L64/60*$I$4)</f>
        <v>0</v>
      </c>
      <c r="O64" s="105"/>
      <c r="P64" s="16">
        <f>SUM(H64,N64,O64)</f>
        <v>0</v>
      </c>
      <c r="Q64" s="17">
        <f>$I$5</f>
        <v>0.1</v>
      </c>
      <c r="R64" s="16">
        <f>P64*(1+Q64)</f>
        <v>0</v>
      </c>
      <c r="S64" s="16">
        <f>F64*R64</f>
        <v>0</v>
      </c>
      <c r="T64" s="9"/>
    </row>
    <row r="65" spans="1:20" ht="68.099999999999994" customHeight="1">
      <c r="A65" s="19" t="s">
        <v>199</v>
      </c>
      <c r="B65" s="20" t="s">
        <v>39</v>
      </c>
      <c r="C65" s="21" t="s">
        <v>200</v>
      </c>
      <c r="D65" s="18" t="s">
        <v>201</v>
      </c>
      <c r="E65" s="14">
        <v>1</v>
      </c>
      <c r="F65" s="107">
        <v>1</v>
      </c>
      <c r="G65" s="12" t="s">
        <v>42</v>
      </c>
      <c r="H65" s="105"/>
      <c r="I65" s="106"/>
      <c r="J65" s="107"/>
      <c r="K65" s="107"/>
      <c r="L65" s="15" t="str">
        <f>IF(COUNT(J65:K65)=0,"",AVERAGE(J65:K65))</f>
        <v/>
      </c>
      <c r="M65" s="15">
        <f>IF(OR(F65=0,I65="",L65=""),0,F65*I65*L65/60)</f>
        <v>0</v>
      </c>
      <c r="N65" s="16">
        <f>IF(OR(I65="",L65=""),0,I65*L65/60*$I$4)</f>
        <v>0</v>
      </c>
      <c r="O65" s="105"/>
      <c r="P65" s="16">
        <f>SUM(H65,N65,O65)</f>
        <v>0</v>
      </c>
      <c r="Q65" s="17">
        <f>$I$5</f>
        <v>0.1</v>
      </c>
      <c r="R65" s="16">
        <f>P65*(1+Q65)</f>
        <v>0</v>
      </c>
      <c r="S65" s="16">
        <f>F65*R65</f>
        <v>0</v>
      </c>
      <c r="T65" s="9"/>
    </row>
    <row r="66" spans="1:20" ht="24" customHeight="1">
      <c r="A66" s="6" t="s">
        <v>202</v>
      </c>
      <c r="B66" s="66" t="s">
        <v>203</v>
      </c>
      <c r="C66" s="66"/>
      <c r="D66" s="66"/>
      <c r="E66" s="66"/>
      <c r="F66" s="66"/>
      <c r="G66" s="66"/>
      <c r="H66" s="66"/>
      <c r="I66" s="66"/>
      <c r="J66" s="66"/>
      <c r="K66" s="66"/>
      <c r="L66" s="66"/>
      <c r="M66" s="66"/>
      <c r="N66" s="66"/>
      <c r="O66" s="66"/>
      <c r="P66" s="66"/>
      <c r="Q66" s="66"/>
      <c r="R66" s="66"/>
      <c r="S66" s="7" t="s">
        <v>37</v>
      </c>
      <c r="T66" s="24">
        <f>SUM(S67:S72)</f>
        <v>0</v>
      </c>
    </row>
    <row r="67" spans="1:20" ht="54" customHeight="1">
      <c r="A67" s="22" t="s">
        <v>204</v>
      </c>
      <c r="B67" s="23" t="s">
        <v>77</v>
      </c>
      <c r="C67" s="21" t="s">
        <v>205</v>
      </c>
      <c r="D67" s="18" t="s">
        <v>206</v>
      </c>
      <c r="E67" s="14">
        <v>1</v>
      </c>
      <c r="F67" s="107">
        <v>0</v>
      </c>
      <c r="G67" s="12" t="s">
        <v>65</v>
      </c>
      <c r="H67" s="105"/>
      <c r="I67" s="106"/>
      <c r="J67" s="107"/>
      <c r="K67" s="107"/>
      <c r="L67" s="15" t="str">
        <f t="shared" ref="L67:L72" si="28">IF(COUNT(J67:K67)=0,"",AVERAGE(J67:K67))</f>
        <v/>
      </c>
      <c r="M67" s="15">
        <f t="shared" ref="M67:M72" si="29">IF(OR(F67=0,I67="",L67=""),0,F67*I67*L67/60)</f>
        <v>0</v>
      </c>
      <c r="N67" s="16">
        <f t="shared" ref="N67:N72" si="30">IF(OR(I67="",L67=""),0,I67*L67/60*$I$4)</f>
        <v>0</v>
      </c>
      <c r="O67" s="105"/>
      <c r="P67" s="16">
        <f t="shared" ref="P67:P72" si="31">SUM(H67,N67,O67)</f>
        <v>0</v>
      </c>
      <c r="Q67" s="17">
        <f t="shared" ref="Q67:Q72" si="32">$I$5</f>
        <v>0.1</v>
      </c>
      <c r="R67" s="16">
        <f t="shared" ref="R67:R72" si="33">P67*(1+Q67)</f>
        <v>0</v>
      </c>
      <c r="S67" s="16">
        <f t="shared" ref="S67:S72" si="34">F67*R67</f>
        <v>0</v>
      </c>
      <c r="T67" s="9"/>
    </row>
    <row r="68" spans="1:20" ht="54" customHeight="1">
      <c r="A68" s="22" t="s">
        <v>207</v>
      </c>
      <c r="B68" s="23" t="s">
        <v>77</v>
      </c>
      <c r="C68" s="13" t="s">
        <v>208</v>
      </c>
      <c r="D68" s="8" t="s">
        <v>209</v>
      </c>
      <c r="E68" s="14">
        <v>1</v>
      </c>
      <c r="F68" s="107">
        <v>0</v>
      </c>
      <c r="G68" s="12" t="s">
        <v>65</v>
      </c>
      <c r="H68" s="105"/>
      <c r="I68" s="106"/>
      <c r="J68" s="107"/>
      <c r="K68" s="107"/>
      <c r="L68" s="15" t="str">
        <f t="shared" si="28"/>
        <v/>
      </c>
      <c r="M68" s="15">
        <f t="shared" si="29"/>
        <v>0</v>
      </c>
      <c r="N68" s="16">
        <f t="shared" si="30"/>
        <v>0</v>
      </c>
      <c r="O68" s="105"/>
      <c r="P68" s="16">
        <f t="shared" si="31"/>
        <v>0</v>
      </c>
      <c r="Q68" s="17">
        <f t="shared" si="32"/>
        <v>0.1</v>
      </c>
      <c r="R68" s="16">
        <f t="shared" si="33"/>
        <v>0</v>
      </c>
      <c r="S68" s="16">
        <f t="shared" si="34"/>
        <v>0</v>
      </c>
      <c r="T68" s="9"/>
    </row>
    <row r="69" spans="1:20" ht="54" customHeight="1">
      <c r="A69" s="22" t="s">
        <v>210</v>
      </c>
      <c r="B69" s="23" t="s">
        <v>77</v>
      </c>
      <c r="C69" s="21" t="s">
        <v>211</v>
      </c>
      <c r="D69" s="18" t="s">
        <v>212</v>
      </c>
      <c r="E69" s="14">
        <v>1</v>
      </c>
      <c r="F69" s="107">
        <v>0</v>
      </c>
      <c r="G69" s="12" t="s">
        <v>65</v>
      </c>
      <c r="H69" s="105"/>
      <c r="I69" s="106"/>
      <c r="J69" s="107"/>
      <c r="K69" s="107"/>
      <c r="L69" s="15" t="str">
        <f t="shared" si="28"/>
        <v/>
      </c>
      <c r="M69" s="15">
        <f t="shared" si="29"/>
        <v>0</v>
      </c>
      <c r="N69" s="16">
        <f t="shared" si="30"/>
        <v>0</v>
      </c>
      <c r="O69" s="105"/>
      <c r="P69" s="16">
        <f t="shared" si="31"/>
        <v>0</v>
      </c>
      <c r="Q69" s="17">
        <f t="shared" si="32"/>
        <v>0.1</v>
      </c>
      <c r="R69" s="16">
        <f t="shared" si="33"/>
        <v>0</v>
      </c>
      <c r="S69" s="16">
        <f t="shared" si="34"/>
        <v>0</v>
      </c>
      <c r="T69" s="9"/>
    </row>
    <row r="70" spans="1:20" ht="68.099999999999994" customHeight="1">
      <c r="A70" s="22" t="s">
        <v>213</v>
      </c>
      <c r="B70" s="23" t="s">
        <v>77</v>
      </c>
      <c r="C70" s="13" t="s">
        <v>214</v>
      </c>
      <c r="D70" s="8" t="s">
        <v>215</v>
      </c>
      <c r="E70" s="14">
        <v>1</v>
      </c>
      <c r="F70" s="107">
        <v>0</v>
      </c>
      <c r="G70" s="12" t="s">
        <v>72</v>
      </c>
      <c r="H70" s="105"/>
      <c r="I70" s="106"/>
      <c r="J70" s="107"/>
      <c r="K70" s="107"/>
      <c r="L70" s="15" t="str">
        <f t="shared" si="28"/>
        <v/>
      </c>
      <c r="M70" s="15">
        <f t="shared" si="29"/>
        <v>0</v>
      </c>
      <c r="N70" s="16">
        <f t="shared" si="30"/>
        <v>0</v>
      </c>
      <c r="O70" s="105"/>
      <c r="P70" s="16">
        <f t="shared" si="31"/>
        <v>0</v>
      </c>
      <c r="Q70" s="17">
        <f t="shared" si="32"/>
        <v>0.1</v>
      </c>
      <c r="R70" s="16">
        <f t="shared" si="33"/>
        <v>0</v>
      </c>
      <c r="S70" s="16">
        <f t="shared" si="34"/>
        <v>0</v>
      </c>
      <c r="T70" s="9"/>
    </row>
    <row r="71" spans="1:20" ht="54" customHeight="1">
      <c r="A71" s="22" t="s">
        <v>216</v>
      </c>
      <c r="B71" s="23" t="s">
        <v>217</v>
      </c>
      <c r="C71" s="21" t="s">
        <v>218</v>
      </c>
      <c r="D71" s="18" t="s">
        <v>219</v>
      </c>
      <c r="E71" s="14">
        <v>1</v>
      </c>
      <c r="F71" s="107">
        <v>0</v>
      </c>
      <c r="G71" s="12" t="s">
        <v>220</v>
      </c>
      <c r="H71" s="105"/>
      <c r="I71" s="106"/>
      <c r="J71" s="107"/>
      <c r="K71" s="107"/>
      <c r="L71" s="15" t="str">
        <f t="shared" si="28"/>
        <v/>
      </c>
      <c r="M71" s="15">
        <f t="shared" si="29"/>
        <v>0</v>
      </c>
      <c r="N71" s="16">
        <f t="shared" si="30"/>
        <v>0</v>
      </c>
      <c r="O71" s="105"/>
      <c r="P71" s="16">
        <f t="shared" si="31"/>
        <v>0</v>
      </c>
      <c r="Q71" s="17">
        <f t="shared" si="32"/>
        <v>0.1</v>
      </c>
      <c r="R71" s="16">
        <f t="shared" si="33"/>
        <v>0</v>
      </c>
      <c r="S71" s="16">
        <f t="shared" si="34"/>
        <v>0</v>
      </c>
      <c r="T71" s="9"/>
    </row>
    <row r="72" spans="1:20" ht="54" customHeight="1">
      <c r="A72" s="22" t="s">
        <v>221</v>
      </c>
      <c r="B72" s="23" t="s">
        <v>217</v>
      </c>
      <c r="C72" s="13" t="s">
        <v>222</v>
      </c>
      <c r="D72" s="8" t="s">
        <v>223</v>
      </c>
      <c r="E72" s="14">
        <v>1</v>
      </c>
      <c r="F72" s="107">
        <v>0</v>
      </c>
      <c r="G72" s="12" t="s">
        <v>220</v>
      </c>
      <c r="H72" s="105"/>
      <c r="I72" s="106"/>
      <c r="J72" s="107"/>
      <c r="K72" s="107"/>
      <c r="L72" s="15" t="str">
        <f t="shared" si="28"/>
        <v/>
      </c>
      <c r="M72" s="15">
        <f t="shared" si="29"/>
        <v>0</v>
      </c>
      <c r="N72" s="16">
        <f t="shared" si="30"/>
        <v>0</v>
      </c>
      <c r="O72" s="105"/>
      <c r="P72" s="16">
        <f t="shared" si="31"/>
        <v>0</v>
      </c>
      <c r="Q72" s="17">
        <f t="shared" si="32"/>
        <v>0.1</v>
      </c>
      <c r="R72" s="16">
        <f t="shared" si="33"/>
        <v>0</v>
      </c>
      <c r="S72" s="16">
        <f t="shared" si="34"/>
        <v>0</v>
      </c>
      <c r="T72" s="9"/>
    </row>
    <row r="74" spans="1:20" ht="15">
      <c r="N74" s="67" t="s">
        <v>224</v>
      </c>
      <c r="O74" s="68"/>
      <c r="P74" s="68"/>
      <c r="Q74" s="68"/>
      <c r="R74" s="68"/>
      <c r="S74" s="26"/>
      <c r="T74" s="27"/>
    </row>
    <row r="75" spans="1:20" ht="15">
      <c r="N75" s="69" t="s">
        <v>225</v>
      </c>
      <c r="O75" s="70"/>
      <c r="P75" s="70"/>
      <c r="Q75" s="70"/>
      <c r="R75" s="70"/>
      <c r="S75" s="70"/>
      <c r="T75" s="28">
        <f>SUM(M11:M72)</f>
        <v>4.5</v>
      </c>
    </row>
    <row r="76" spans="1:20" ht="15">
      <c r="N76" s="69" t="s">
        <v>226</v>
      </c>
      <c r="O76" s="70"/>
      <c r="P76" s="70"/>
      <c r="Q76" s="70"/>
      <c r="R76" s="70"/>
      <c r="S76" s="70"/>
      <c r="T76" s="30">
        <f>SUM(S11:S72)</f>
        <v>396</v>
      </c>
    </row>
    <row r="77" spans="1:20" ht="15">
      <c r="N77" s="69" t="s">
        <v>10</v>
      </c>
      <c r="O77" s="70"/>
      <c r="P77" s="70"/>
      <c r="Q77" s="70"/>
      <c r="R77" s="70"/>
      <c r="S77" s="70"/>
      <c r="T77" s="30">
        <f>T76*$I$6</f>
        <v>75.239999999999995</v>
      </c>
    </row>
    <row r="78" spans="1:20" ht="15">
      <c r="N78" s="71" t="s">
        <v>227</v>
      </c>
      <c r="O78" s="72"/>
      <c r="P78" s="72"/>
      <c r="Q78" s="72"/>
      <c r="R78" s="72"/>
      <c r="S78" s="72"/>
      <c r="T78" s="32">
        <f>T76+T77</f>
        <v>471.24</v>
      </c>
    </row>
  </sheetData>
  <mergeCells count="27">
    <mergeCell ref="N75:S75"/>
    <mergeCell ref="N76:S76"/>
    <mergeCell ref="N77:S77"/>
    <mergeCell ref="N78:S78"/>
    <mergeCell ref="B51:R51"/>
    <mergeCell ref="B56:R56"/>
    <mergeCell ref="B61:R61"/>
    <mergeCell ref="B66:R66"/>
    <mergeCell ref="N74:R74"/>
    <mergeCell ref="B11:R11"/>
    <mergeCell ref="B18:R18"/>
    <mergeCell ref="B25:R25"/>
    <mergeCell ref="B30:R30"/>
    <mergeCell ref="B41:R41"/>
    <mergeCell ref="D7:E7"/>
    <mergeCell ref="G3:J3"/>
    <mergeCell ref="I4:J4"/>
    <mergeCell ref="I5:J5"/>
    <mergeCell ref="I6:J6"/>
    <mergeCell ref="I7:J7"/>
    <mergeCell ref="B2:T2"/>
    <mergeCell ref="B3:E3"/>
    <mergeCell ref="D4:E4"/>
    <mergeCell ref="D5:E5"/>
    <mergeCell ref="D6:E6"/>
    <mergeCell ref="L3:T3"/>
    <mergeCell ref="L4:T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G25"/>
  <sheetViews>
    <sheetView workbookViewId="0"/>
  </sheetViews>
  <sheetFormatPr baseColWidth="10" defaultColWidth="9" defaultRowHeight="14.25"/>
  <cols>
    <col min="1" max="1" width="3" customWidth="1"/>
    <col min="2" max="2" width="15" customWidth="1"/>
    <col min="3" max="3" width="48" customWidth="1"/>
    <col min="4" max="6" width="18" customWidth="1"/>
    <col min="7" max="7" width="22" customWidth="1"/>
  </cols>
  <sheetData>
    <row r="2" spans="2:7" ht="27.95" customHeight="1">
      <c r="B2" s="73" t="s">
        <v>228</v>
      </c>
      <c r="C2" s="74"/>
      <c r="D2" s="74"/>
      <c r="E2" s="74"/>
      <c r="F2" s="74"/>
      <c r="G2" s="75"/>
    </row>
    <row r="4" spans="2:7" ht="15">
      <c r="B4" s="76" t="s">
        <v>4</v>
      </c>
      <c r="C4" s="77"/>
      <c r="D4" s="78" t="str">
        <f>IF(Angebotskalkulation!D4="","",Angebotskalkulation!D4)</f>
        <v/>
      </c>
      <c r="E4" s="79"/>
      <c r="F4" s="79"/>
      <c r="G4" s="80"/>
    </row>
    <row r="5" spans="2:7" ht="15">
      <c r="B5" s="76" t="s">
        <v>7</v>
      </c>
      <c r="C5" s="77"/>
      <c r="D5" s="78" t="str">
        <f>IF(Angebotskalkulation!D5="","",Angebotskalkulation!D5)</f>
        <v/>
      </c>
      <c r="E5" s="79"/>
      <c r="F5" s="79"/>
      <c r="G5" s="80"/>
    </row>
    <row r="6" spans="2:7" ht="15">
      <c r="B6" s="76" t="s">
        <v>9</v>
      </c>
      <c r="C6" s="77"/>
      <c r="D6" s="78" t="str">
        <f>IF(Angebotskalkulation!D6="","",Angebotskalkulation!D6)</f>
        <v/>
      </c>
      <c r="E6" s="79"/>
      <c r="F6" s="79"/>
      <c r="G6" s="80"/>
    </row>
    <row r="7" spans="2:7" ht="15">
      <c r="B7" s="76" t="s">
        <v>11</v>
      </c>
      <c r="C7" s="77"/>
      <c r="D7" s="81" t="str">
        <f>IF(Angebotskalkulation!D7="","",Angebotskalkulation!D7)</f>
        <v>16.07.2026</v>
      </c>
      <c r="E7" s="82"/>
      <c r="F7" s="82"/>
      <c r="G7" s="83"/>
    </row>
    <row r="10" spans="2:7" ht="27.95" customHeight="1">
      <c r="B10" s="33" t="s">
        <v>229</v>
      </c>
      <c r="C10" s="34" t="s">
        <v>230</v>
      </c>
      <c r="D10" s="34" t="s">
        <v>231</v>
      </c>
      <c r="E10" s="34" t="s">
        <v>232</v>
      </c>
      <c r="F10" s="34" t="s">
        <v>233</v>
      </c>
      <c r="G10" s="35" t="s">
        <v>234</v>
      </c>
    </row>
    <row r="11" spans="2:7">
      <c r="B11" s="37" t="s">
        <v>35</v>
      </c>
      <c r="C11" s="36" t="s">
        <v>36</v>
      </c>
      <c r="D11" s="38">
        <f>SUM(Angebotskalkulation!S12:S17)</f>
        <v>0</v>
      </c>
      <c r="E11" s="39">
        <f t="shared" ref="E11:E19" si="0">IF($D$20=0,0,D11/$D$20)</f>
        <v>0</v>
      </c>
      <c r="F11" s="40">
        <f>COUNTIF(Angebotskalkulation!F12:F17,"&gt;0")</f>
        <v>5</v>
      </c>
      <c r="G11" s="41">
        <f>SUM(Angebotskalkulation!M12:M17)</f>
        <v>0</v>
      </c>
    </row>
    <row r="12" spans="2:7">
      <c r="B12" s="43" t="s">
        <v>59</v>
      </c>
      <c r="C12" s="42" t="s">
        <v>60</v>
      </c>
      <c r="D12" s="44">
        <f>SUM(Angebotskalkulation!S19:S24)</f>
        <v>44</v>
      </c>
      <c r="E12" s="45">
        <f t="shared" si="0"/>
        <v>0.1111111111111111</v>
      </c>
      <c r="F12" s="46">
        <f>COUNTIF(Angebotskalkulation!F19:F24,"&gt;0")</f>
        <v>5</v>
      </c>
      <c r="G12" s="47">
        <f>SUM(Angebotskalkulation!M19:M24)</f>
        <v>0.5</v>
      </c>
    </row>
    <row r="13" spans="2:7">
      <c r="B13" s="37" t="s">
        <v>83</v>
      </c>
      <c r="C13" s="36" t="s">
        <v>84</v>
      </c>
      <c r="D13" s="38">
        <f>SUM(Angebotskalkulation!S26:S29)</f>
        <v>13.200000000000001</v>
      </c>
      <c r="E13" s="39">
        <f t="shared" si="0"/>
        <v>3.3333333333333333E-2</v>
      </c>
      <c r="F13" s="40">
        <f>COUNTIF(Angebotskalkulation!F26:F29,"&gt;0")</f>
        <v>4</v>
      </c>
      <c r="G13" s="41">
        <f>SUM(Angebotskalkulation!M26:M29)</f>
        <v>0.15</v>
      </c>
    </row>
    <row r="14" spans="2:7">
      <c r="B14" s="43" t="s">
        <v>97</v>
      </c>
      <c r="C14" s="42" t="s">
        <v>98</v>
      </c>
      <c r="D14" s="44">
        <f>SUM(Angebotskalkulation!S31:S40)</f>
        <v>30.800000000000004</v>
      </c>
      <c r="E14" s="45">
        <f t="shared" si="0"/>
        <v>7.7777777777777793E-2</v>
      </c>
      <c r="F14" s="46">
        <f>COUNTIF(Angebotskalkulation!F31:F40,"&gt;0")</f>
        <v>7</v>
      </c>
      <c r="G14" s="47">
        <f>SUM(Angebotskalkulation!M31:M40)</f>
        <v>0.35</v>
      </c>
    </row>
    <row r="15" spans="2:7">
      <c r="B15" s="37" t="s">
        <v>131</v>
      </c>
      <c r="C15" s="36" t="s">
        <v>132</v>
      </c>
      <c r="D15" s="38">
        <f>SUM(Angebotskalkulation!S42:S50)</f>
        <v>308</v>
      </c>
      <c r="E15" s="39">
        <f t="shared" si="0"/>
        <v>0.77777777777777779</v>
      </c>
      <c r="F15" s="40">
        <f>COUNTIF(Angebotskalkulation!F42:F50,"&gt;0")</f>
        <v>5</v>
      </c>
      <c r="G15" s="41">
        <f>SUM(Angebotskalkulation!M42:M50)</f>
        <v>3.5</v>
      </c>
    </row>
    <row r="16" spans="2:7">
      <c r="B16" s="43" t="s">
        <v>160</v>
      </c>
      <c r="C16" s="42" t="s">
        <v>161</v>
      </c>
      <c r="D16" s="44">
        <f>SUM(Angebotskalkulation!S52:S55)</f>
        <v>0</v>
      </c>
      <c r="E16" s="45">
        <f t="shared" si="0"/>
        <v>0</v>
      </c>
      <c r="F16" s="46">
        <f>COUNTIF(Angebotskalkulation!F52:F55,"&gt;0")</f>
        <v>0</v>
      </c>
      <c r="G16" s="47">
        <f>SUM(Angebotskalkulation!M52:M55)</f>
        <v>0</v>
      </c>
    </row>
    <row r="17" spans="2:7">
      <c r="B17" s="37" t="s">
        <v>174</v>
      </c>
      <c r="C17" s="36" t="s">
        <v>175</v>
      </c>
      <c r="D17" s="38">
        <f>SUM(Angebotskalkulation!S57:S60)</f>
        <v>0</v>
      </c>
      <c r="E17" s="39">
        <f t="shared" si="0"/>
        <v>0</v>
      </c>
      <c r="F17" s="40">
        <f>COUNTIF(Angebotskalkulation!F57:F60,"&gt;0")</f>
        <v>0</v>
      </c>
      <c r="G17" s="41">
        <f>SUM(Angebotskalkulation!M57:M60)</f>
        <v>0</v>
      </c>
    </row>
    <row r="18" spans="2:7">
      <c r="B18" s="43" t="s">
        <v>188</v>
      </c>
      <c r="C18" s="42" t="s">
        <v>189</v>
      </c>
      <c r="D18" s="44">
        <f>SUM(Angebotskalkulation!S62:S65)</f>
        <v>0</v>
      </c>
      <c r="E18" s="45">
        <f t="shared" si="0"/>
        <v>0</v>
      </c>
      <c r="F18" s="46">
        <f>COUNTIF(Angebotskalkulation!F62:F65,"&gt;0")</f>
        <v>4</v>
      </c>
      <c r="G18" s="47">
        <f>SUM(Angebotskalkulation!M62:M65)</f>
        <v>0</v>
      </c>
    </row>
    <row r="19" spans="2:7">
      <c r="B19" s="37" t="s">
        <v>202</v>
      </c>
      <c r="C19" s="36" t="s">
        <v>203</v>
      </c>
      <c r="D19" s="38">
        <f>SUM(Angebotskalkulation!S67:S72)</f>
        <v>0</v>
      </c>
      <c r="E19" s="39">
        <f t="shared" si="0"/>
        <v>0</v>
      </c>
      <c r="F19" s="40">
        <f>COUNTIF(Angebotskalkulation!F67:F72,"&gt;0")</f>
        <v>0</v>
      </c>
      <c r="G19" s="41">
        <f>SUM(Angebotskalkulation!M67:M72)</f>
        <v>0</v>
      </c>
    </row>
    <row r="20" spans="2:7" ht="15">
      <c r="B20" s="84" t="s">
        <v>235</v>
      </c>
      <c r="C20" s="85"/>
      <c r="D20" s="48">
        <f>SUM(D11:D19)</f>
        <v>396</v>
      </c>
      <c r="E20" s="49">
        <f>1</f>
        <v>1</v>
      </c>
      <c r="F20" s="25">
        <f>SUM(F11:F19)</f>
        <v>30</v>
      </c>
      <c r="G20" s="50">
        <f>SUM(G11:G19)</f>
        <v>4.5</v>
      </c>
    </row>
    <row r="23" spans="2:7" ht="15">
      <c r="B23" s="86" t="s">
        <v>236</v>
      </c>
      <c r="C23" s="87"/>
      <c r="D23" s="88"/>
      <c r="E23" s="69" t="s">
        <v>226</v>
      </c>
      <c r="F23" s="70"/>
      <c r="G23" s="29">
        <f>Angebotskalkulation!T76</f>
        <v>396</v>
      </c>
    </row>
    <row r="24" spans="2:7" ht="15">
      <c r="B24" s="89"/>
      <c r="C24" s="90"/>
      <c r="D24" s="91"/>
      <c r="E24" s="69" t="s">
        <v>10</v>
      </c>
      <c r="F24" s="70"/>
      <c r="G24" s="29">
        <f>Angebotskalkulation!T77</f>
        <v>75.239999999999995</v>
      </c>
    </row>
    <row r="25" spans="2:7" ht="15">
      <c r="B25" s="92"/>
      <c r="C25" s="93"/>
      <c r="D25" s="94"/>
      <c r="E25" s="71" t="s">
        <v>227</v>
      </c>
      <c r="F25" s="72"/>
      <c r="G25" s="31">
        <f>Angebotskalkulation!T78</f>
        <v>471.24</v>
      </c>
    </row>
  </sheetData>
  <mergeCells count="14">
    <mergeCell ref="E23:F23"/>
    <mergeCell ref="E24:F24"/>
    <mergeCell ref="E25:F25"/>
    <mergeCell ref="B23:D25"/>
    <mergeCell ref="B6:C6"/>
    <mergeCell ref="D6:G6"/>
    <mergeCell ref="B7:C7"/>
    <mergeCell ref="D7:G7"/>
    <mergeCell ref="B20:C20"/>
    <mergeCell ref="B2:G2"/>
    <mergeCell ref="B4:C4"/>
    <mergeCell ref="D4:G4"/>
    <mergeCell ref="B5:C5"/>
    <mergeCell ref="D5: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Angebotskalkulation</vt:lpstr>
      <vt:lpstr>Zusammenfassung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Eduard Maier</cp:lastModifiedBy>
  <dcterms:created xsi:type="dcterms:W3CDTF">2026-07-17T10:31:27Z</dcterms:created>
  <dcterms:modified xsi:type="dcterms:W3CDTF">2026-07-17T10:31:27Z</dcterms:modified>
</cp:coreProperties>
</file>